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E21F9F52-1173-42F5-B96D-34AB77266D49}" xr6:coauthVersionLast="40" xr6:coauthVersionMax="40" xr10:uidLastSave="{00000000-0000-0000-0000-000000000000}"/>
  <bookViews>
    <workbookView xWindow="120" yWindow="105" windowWidth="15120" windowHeight="8010"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<sst xmlns="http://schemas.openxmlformats.org/spreadsheetml/2006/main" count="329" uniqueCount="69">
  <si>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</si>
  <si>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</si>
  <si>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</si>
  <si>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</si>
  <si>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</si>
  <si>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</si>
  <si>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</si>
  <si>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</si>
  <si>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</si>
  <si>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</si>
  <si>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</si>
  <si>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</si>
  <si>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</si>
  <si>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</si>
  <si>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</si>
  <si>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</si>
  <si>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</si>
  <si>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</si>
  <si>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</si>
  <si>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</si>
  <si>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</si>
  <si>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</si>
  <si>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</si>
  <si>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</si>
  <si>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</si>
  <si>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</si>
  <si>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</si>
  <si>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</si>
  <si>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</si>
  <si>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</si>
  <si>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</si>
  <si>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</si>
  <si>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</si>
  <si>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</si>
  <si>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</si>
  <si>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</si>
  <si>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</si>
  <si>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</si>
  <si>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</si>
  <si>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</si>
  <si>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</si>
  <si>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</si>
  <si>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</si>
  <si>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</si>
  <si>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</si>
  <si>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</si>
  <si>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</si>
  <si>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</si>
  <si>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</si>
  <si>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</si>
  <si>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</si>
  <si>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</si>
  <si>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</si>
  <si>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</si>
  <si>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</si>
  <si>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</si>
  <si>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</si>
  <si>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</si>
  <si>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</si>
  <si>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</si>
  <si>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</si>
  <si>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</si>
  <si>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</si>
  <si>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</si>
  <si>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до рішення сессії міської ради</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</si>
  <si>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</si>
  <si>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</si>
  <si>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від ____________ №___________</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</si>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</sst>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0;[Red]0"/>
    <numFmt numFmtId="166" formatCode="#,##0.00;[Red]#,##0.0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0">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14" xfId="0" applyFont="1" applyFill="1" applyBorder="1" applyAlignment="1">
      <alignment horizontal="left" vertical="top" wrapText="1"/>
    </xf>
    <xf numFmtId="4" fontId="2" fillId="0" borderId="14" xfId="0" applyNumberFormat="1" applyFont="1" applyFill="1" applyBorder="1" applyAlignment="1">
      <alignment horizontal="center" vertical="top"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66"/>
      <c r="C1" s="66"/>
      <c r="D1" s="66"/>
      <c r="E1" s="66"/>
      <c r="F1" s="66"/>
      <c r="G1" s="66"/>
      <c r="H1" s="66"/>
      <c r="I1" s="66"/>
      <c r="J1" s="66"/>
      <c r="K1" s="67" t="s">
        <v>53</v>
      </c>
      <c r="L1" s="67"/>
      <c r="M1" s="27"/>
    </row>
    <row r="2" spans="1:15" x14ac:dyDescent="0.25">
      <c r="A2" s="27"/>
      <c r="B2" s="27"/>
      <c r="C2" s="27"/>
      <c r="D2" s="27"/>
      <c r="E2" s="27"/>
      <c r="F2" s="27"/>
      <c r="G2" s="27"/>
      <c r="H2" s="27"/>
      <c r="I2" s="27"/>
      <c r="J2" s="27"/>
      <c r="K2" s="67" t="s">
        <v>55</v>
      </c>
      <c r="L2" s="67"/>
      <c r="M2" s="27"/>
    </row>
    <row r="3" spans="1:15" ht="25.5" customHeight="1" x14ac:dyDescent="0.25">
      <c r="A3" s="27"/>
      <c r="B3" s="27"/>
      <c r="C3" s="27"/>
      <c r="D3" s="27"/>
      <c r="E3" s="27"/>
      <c r="F3" s="27"/>
      <c r="G3" s="27"/>
      <c r="H3" s="27"/>
      <c r="I3" s="27"/>
      <c r="J3" s="27"/>
      <c r="K3" s="67" t="s">
        <v>56</v>
      </c>
      <c r="L3" s="67"/>
      <c r="M3" s="27"/>
    </row>
    <row r="4" spans="1:15" ht="15.95" customHeight="1" x14ac:dyDescent="0.25">
      <c r="A4" s="27"/>
      <c r="B4" s="68" t="s">
        <v>0</v>
      </c>
      <c r="C4" s="66"/>
      <c r="D4" s="66"/>
      <c r="E4" s="66"/>
      <c r="F4" s="66"/>
      <c r="G4" s="66"/>
      <c r="H4" s="66"/>
      <c r="I4" s="66"/>
      <c r="J4" s="66"/>
      <c r="K4" s="66"/>
      <c r="L4" s="66"/>
      <c r="M4" s="27"/>
    </row>
    <row r="5" spans="1:15" ht="33.950000000000003" customHeight="1" thickBot="1" x14ac:dyDescent="0.3">
      <c r="A5" s="35"/>
      <c r="B5" s="65" t="s">
        <v>54</v>
      </c>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77" t="s">
        <v>11</v>
      </c>
      <c r="D10" s="77" t="s">
        <v>12</v>
      </c>
      <c r="E10" s="77" t="s">
        <v>13</v>
      </c>
      <c r="F10" s="78" t="s">
        <v>14</v>
      </c>
      <c r="G10" s="37" t="s">
        <v>15</v>
      </c>
      <c r="H10" s="13">
        <f>H11+H12+H13</f>
        <v>50000</v>
      </c>
      <c r="I10" s="13">
        <f>I11+I12+I13</f>
        <v>50000</v>
      </c>
      <c r="J10" s="13">
        <f>J11+J12+J13</f>
        <v>50000</v>
      </c>
      <c r="K10" s="13">
        <f>K11+K12+K13</f>
        <v>150000</v>
      </c>
      <c r="L10" s="79" t="s">
        <v>16</v>
      </c>
      <c r="O10" s="42">
        <v>49800</v>
      </c>
    </row>
    <row r="11" spans="1:15" s="6" customFormat="1" ht="36.950000000000003" customHeight="1" x14ac:dyDescent="0.25">
      <c r="B11" s="75"/>
      <c r="C11" s="77"/>
      <c r="D11" s="77"/>
      <c r="E11" s="77"/>
      <c r="F11" s="78"/>
      <c r="G11" s="37" t="s">
        <v>17</v>
      </c>
      <c r="H11" s="13">
        <v>0</v>
      </c>
      <c r="I11" s="13">
        <v>0</v>
      </c>
      <c r="J11" s="13">
        <v>0</v>
      </c>
      <c r="K11" s="13">
        <f>H11+I11+J11</f>
        <v>0</v>
      </c>
      <c r="L11" s="80"/>
    </row>
    <row r="12" spans="1:15" s="6" customFormat="1" ht="32.450000000000003" customHeight="1" x14ac:dyDescent="0.25">
      <c r="B12" s="75"/>
      <c r="C12" s="77"/>
      <c r="D12" s="77"/>
      <c r="E12" s="77"/>
      <c r="F12" s="78"/>
      <c r="G12" s="37" t="s">
        <v>18</v>
      </c>
      <c r="H12" s="13">
        <v>0</v>
      </c>
      <c r="I12" s="13">
        <v>0</v>
      </c>
      <c r="J12" s="13">
        <v>0</v>
      </c>
      <c r="K12" s="13">
        <f>H12+I12+J12</f>
        <v>0</v>
      </c>
      <c r="L12" s="80"/>
    </row>
    <row r="13" spans="1:15" s="6" customFormat="1" ht="30.6" customHeight="1" x14ac:dyDescent="0.25">
      <c r="B13" s="76"/>
      <c r="C13" s="77"/>
      <c r="D13" s="77"/>
      <c r="E13" s="77"/>
      <c r="F13" s="78"/>
      <c r="G13" s="37" t="s">
        <v>19</v>
      </c>
      <c r="H13" s="13">
        <v>50000</v>
      </c>
      <c r="I13" s="13">
        <v>50000</v>
      </c>
      <c r="J13" s="13">
        <v>50000</v>
      </c>
      <c r="K13" s="13">
        <f>H13+I13+J13</f>
        <v>150000</v>
      </c>
      <c r="L13" s="81"/>
    </row>
    <row r="14" spans="1:15" s="6" customFormat="1" ht="36.950000000000003" customHeight="1" x14ac:dyDescent="0.25">
      <c r="B14" s="74">
        <v>2</v>
      </c>
      <c r="C14" s="77"/>
      <c r="D14" s="77" t="s">
        <v>20</v>
      </c>
      <c r="E14" s="77" t="s">
        <v>13</v>
      </c>
      <c r="F14" s="78" t="s">
        <v>14</v>
      </c>
      <c r="G14" s="38" t="s">
        <v>21</v>
      </c>
      <c r="H14" s="13">
        <f>H15+H16+H17</f>
        <v>1668666</v>
      </c>
      <c r="I14" s="13">
        <f>I15+I16+I17</f>
        <v>1668666</v>
      </c>
      <c r="J14" s="13">
        <f>J15+J16+J17</f>
        <v>1668666</v>
      </c>
      <c r="K14" s="13">
        <f>K15+K16+K17</f>
        <v>5005998</v>
      </c>
      <c r="L14" s="77" t="s">
        <v>22</v>
      </c>
    </row>
    <row r="15" spans="1:15" s="6" customFormat="1" ht="35.1" customHeight="1" x14ac:dyDescent="0.25">
      <c r="B15" s="75"/>
      <c r="C15" s="77"/>
      <c r="D15" s="77"/>
      <c r="E15" s="77"/>
      <c r="F15" s="78"/>
      <c r="G15" s="37" t="s">
        <v>17</v>
      </c>
      <c r="H15" s="13">
        <v>0</v>
      </c>
      <c r="I15" s="13">
        <v>0</v>
      </c>
      <c r="J15" s="13">
        <v>0</v>
      </c>
      <c r="K15" s="13">
        <f>H15+I15+J15</f>
        <v>0</v>
      </c>
      <c r="L15" s="77"/>
    </row>
    <row r="16" spans="1:15" s="6" customFormat="1" ht="33.950000000000003" customHeight="1" x14ac:dyDescent="0.25">
      <c r="B16" s="75"/>
      <c r="C16" s="77"/>
      <c r="D16" s="77"/>
      <c r="E16" s="77"/>
      <c r="F16" s="78"/>
      <c r="G16" s="37" t="s">
        <v>18</v>
      </c>
      <c r="H16" s="13">
        <v>0</v>
      </c>
      <c r="I16" s="13">
        <v>0</v>
      </c>
      <c r="J16" s="13">
        <v>0</v>
      </c>
      <c r="K16" s="13">
        <f>H16+I16+J16</f>
        <v>0</v>
      </c>
      <c r="L16" s="77"/>
    </row>
    <row r="17" spans="2:26" s="6" customFormat="1" ht="31.5" customHeight="1" x14ac:dyDescent="0.25">
      <c r="B17" s="76"/>
      <c r="C17" s="77"/>
      <c r="D17" s="77"/>
      <c r="E17" s="77"/>
      <c r="F17" s="78"/>
      <c r="G17" s="37" t="s">
        <v>19</v>
      </c>
      <c r="H17" s="13">
        <v>1668666</v>
      </c>
      <c r="I17" s="13">
        <v>1668666</v>
      </c>
      <c r="J17" s="13">
        <v>1668666</v>
      </c>
      <c r="K17" s="13">
        <f>H17+I17+J17</f>
        <v>5005998</v>
      </c>
      <c r="L17" s="77"/>
    </row>
    <row r="18" spans="2:26" s="6" customFormat="1" ht="33" customHeight="1" x14ac:dyDescent="0.25">
      <c r="B18" s="74">
        <v>3</v>
      </c>
      <c r="C18" s="77"/>
      <c r="D18" s="77" t="s">
        <v>23</v>
      </c>
      <c r="E18" s="77" t="s">
        <v>24</v>
      </c>
      <c r="F18" s="78" t="s">
        <v>14</v>
      </c>
      <c r="G18" s="38" t="s">
        <v>21</v>
      </c>
      <c r="H18" s="13">
        <f>H19+H20+H21</f>
        <v>377167</v>
      </c>
      <c r="I18" s="13">
        <f>I19+I20+I21</f>
        <v>335646</v>
      </c>
      <c r="J18" s="13">
        <f>J19+J20+J21</f>
        <v>0</v>
      </c>
      <c r="K18" s="13">
        <f>K19+K20+K21</f>
        <v>712813</v>
      </c>
      <c r="L18" s="77" t="s">
        <v>25</v>
      </c>
    </row>
    <row r="19" spans="2:26" s="6" customFormat="1" ht="33.6" customHeight="1" x14ac:dyDescent="0.25">
      <c r="B19" s="75"/>
      <c r="C19" s="77"/>
      <c r="D19" s="77"/>
      <c r="E19" s="77"/>
      <c r="F19" s="78"/>
      <c r="G19" s="37" t="s">
        <v>17</v>
      </c>
      <c r="H19" s="13">
        <v>0</v>
      </c>
      <c r="I19" s="13">
        <v>0</v>
      </c>
      <c r="J19" s="13">
        <v>0</v>
      </c>
      <c r="K19" s="13">
        <f>H19+I19+J19</f>
        <v>0</v>
      </c>
      <c r="L19" s="77"/>
    </row>
    <row r="20" spans="2:26" s="6" customFormat="1" ht="33.6" customHeight="1" x14ac:dyDescent="0.25">
      <c r="B20" s="75"/>
      <c r="C20" s="77"/>
      <c r="D20" s="77"/>
      <c r="E20" s="77"/>
      <c r="F20" s="78"/>
      <c r="G20" s="37" t="s">
        <v>18</v>
      </c>
      <c r="H20" s="13">
        <v>0</v>
      </c>
      <c r="I20" s="13">
        <v>0</v>
      </c>
      <c r="J20" s="13">
        <v>0</v>
      </c>
      <c r="K20" s="13">
        <f>H20+I20+J20</f>
        <v>0</v>
      </c>
      <c r="L20" s="77"/>
    </row>
    <row r="21" spans="2:26" s="6" customFormat="1" ht="31.5" customHeight="1" x14ac:dyDescent="0.25">
      <c r="B21" s="76"/>
      <c r="C21" s="77"/>
      <c r="D21" s="77"/>
      <c r="E21" s="77"/>
      <c r="F21" s="78"/>
      <c r="G21" s="37" t="s">
        <v>19</v>
      </c>
      <c r="H21" s="13">
        <v>377167</v>
      </c>
      <c r="I21" s="13">
        <v>335646</v>
      </c>
      <c r="J21" s="13">
        <v>0</v>
      </c>
      <c r="K21" s="13">
        <f>H21+I21+J21</f>
        <v>712813</v>
      </c>
      <c r="L21" s="77"/>
    </row>
    <row r="22" spans="2:26" s="6" customFormat="1" ht="33.950000000000003" customHeight="1" x14ac:dyDescent="0.25">
      <c r="B22" s="74">
        <v>4</v>
      </c>
      <c r="C22" s="77"/>
      <c r="D22" s="77" t="s">
        <v>26</v>
      </c>
      <c r="E22" s="77" t="s">
        <v>27</v>
      </c>
      <c r="F22" s="78" t="s">
        <v>14</v>
      </c>
      <c r="G22" s="38" t="s">
        <v>21</v>
      </c>
      <c r="H22" s="13">
        <f>H23+H24+H25</f>
        <v>128609</v>
      </c>
      <c r="I22" s="13">
        <f>I23+I24+I25</f>
        <v>139755</v>
      </c>
      <c r="J22" s="13">
        <f>J23+J24+J25</f>
        <v>0</v>
      </c>
      <c r="K22" s="13">
        <f>K23+K24+K25</f>
        <v>268364</v>
      </c>
      <c r="L22" s="77" t="s">
        <v>28</v>
      </c>
    </row>
    <row r="23" spans="2:26" s="6" customFormat="1" ht="31.5" x14ac:dyDescent="0.25">
      <c r="B23" s="75"/>
      <c r="C23" s="77"/>
      <c r="D23" s="77"/>
      <c r="E23" s="77"/>
      <c r="F23" s="78"/>
      <c r="G23" s="37" t="s">
        <v>17</v>
      </c>
      <c r="H23" s="13">
        <v>0</v>
      </c>
      <c r="I23" s="13">
        <v>0</v>
      </c>
      <c r="J23" s="13">
        <v>0</v>
      </c>
      <c r="K23" s="13">
        <f>H23+I23+J23</f>
        <v>0</v>
      </c>
      <c r="L23" s="77"/>
    </row>
    <row r="24" spans="2:26" s="6" customFormat="1" ht="30.95" customHeight="1" x14ac:dyDescent="0.25">
      <c r="B24" s="75"/>
      <c r="C24" s="77"/>
      <c r="D24" s="77"/>
      <c r="E24" s="77"/>
      <c r="F24" s="78"/>
      <c r="G24" s="37" t="s">
        <v>18</v>
      </c>
      <c r="H24" s="13">
        <v>0</v>
      </c>
      <c r="I24" s="13">
        <v>0</v>
      </c>
      <c r="J24" s="13">
        <v>0</v>
      </c>
      <c r="K24" s="13">
        <f>H24+I24+J24</f>
        <v>0</v>
      </c>
      <c r="L24" s="77"/>
    </row>
    <row r="25" spans="2:26" s="6" customFormat="1" ht="30.95" customHeight="1" x14ac:dyDescent="0.25">
      <c r="B25" s="76"/>
      <c r="C25" s="77"/>
      <c r="D25" s="77"/>
      <c r="E25" s="77"/>
      <c r="F25" s="78"/>
      <c r="G25" s="37" t="s">
        <v>19</v>
      </c>
      <c r="H25" s="13">
        <v>128609</v>
      </c>
      <c r="I25" s="13">
        <v>139755</v>
      </c>
      <c r="J25" s="13">
        <v>0</v>
      </c>
      <c r="K25" s="13">
        <f>H25+I25+J25</f>
        <v>268364</v>
      </c>
      <c r="L25" s="77"/>
    </row>
    <row r="26" spans="2:26" s="6" customFormat="1" ht="47.1" customHeight="1" x14ac:dyDescent="0.25">
      <c r="B26" s="74">
        <v>5</v>
      </c>
      <c r="C26" s="77"/>
      <c r="D26" s="89" t="s">
        <v>29</v>
      </c>
      <c r="E26" s="97" t="s">
        <v>30</v>
      </c>
      <c r="F26" s="78" t="s">
        <v>14</v>
      </c>
      <c r="G26" s="38" t="s">
        <v>21</v>
      </c>
      <c r="H26" s="15">
        <f>H27+H28+H29</f>
        <v>1876290</v>
      </c>
      <c r="I26" s="15">
        <f>I27+I28+I29</f>
        <v>2739930</v>
      </c>
      <c r="J26" s="15">
        <f>J27+J28+J29</f>
        <v>3113936</v>
      </c>
      <c r="K26" s="15">
        <f>K27+K28+K29</f>
        <v>7730156</v>
      </c>
      <c r="L26" s="97" t="s">
        <v>31</v>
      </c>
      <c r="U26" s="16"/>
      <c r="V26" s="16"/>
      <c r="W26" s="16"/>
      <c r="X26" s="16"/>
      <c r="Y26" s="16"/>
      <c r="Z26" s="16"/>
    </row>
    <row r="27" spans="2:26" s="6" customFormat="1" ht="48" customHeight="1" x14ac:dyDescent="0.25">
      <c r="B27" s="75"/>
      <c r="C27" s="77"/>
      <c r="D27" s="95"/>
      <c r="E27" s="97"/>
      <c r="F27" s="78"/>
      <c r="G27" s="37" t="s">
        <v>17</v>
      </c>
      <c r="H27" s="15">
        <v>0</v>
      </c>
      <c r="I27" s="15">
        <v>0</v>
      </c>
      <c r="J27" s="15">
        <v>0</v>
      </c>
      <c r="K27" s="13">
        <f>H27+I27+J27</f>
        <v>0</v>
      </c>
      <c r="L27" s="97"/>
      <c r="U27" s="16"/>
      <c r="V27" s="16"/>
      <c r="W27" s="16"/>
      <c r="X27" s="16"/>
      <c r="Y27" s="16"/>
      <c r="Z27" s="16"/>
    </row>
    <row r="28" spans="2:26" s="6" customFormat="1" ht="39.6" customHeight="1" x14ac:dyDescent="0.25">
      <c r="B28" s="75"/>
      <c r="C28" s="77"/>
      <c r="D28" s="95"/>
      <c r="E28" s="97"/>
      <c r="F28" s="78"/>
      <c r="G28" s="37" t="s">
        <v>18</v>
      </c>
      <c r="H28" s="15">
        <v>0</v>
      </c>
      <c r="I28" s="15">
        <v>0</v>
      </c>
      <c r="J28" s="15">
        <v>0</v>
      </c>
      <c r="K28" s="13">
        <f>H28+I28+J28</f>
        <v>0</v>
      </c>
      <c r="L28" s="97"/>
      <c r="U28" s="16"/>
      <c r="V28" s="16"/>
      <c r="W28" s="16"/>
      <c r="X28" s="16"/>
      <c r="Y28" s="16"/>
      <c r="Z28" s="16"/>
    </row>
    <row r="29" spans="2:26" s="6" customFormat="1" ht="158.1" customHeight="1" x14ac:dyDescent="0.25">
      <c r="B29" s="76"/>
      <c r="C29" s="77"/>
      <c r="D29" s="96"/>
      <c r="E29" s="97"/>
      <c r="F29" s="78"/>
      <c r="G29" s="37" t="s">
        <v>19</v>
      </c>
      <c r="H29" s="17">
        <v>1876290</v>
      </c>
      <c r="I29" s="17">
        <v>2739930</v>
      </c>
      <c r="J29" s="17">
        <v>3113936</v>
      </c>
      <c r="K29" s="13">
        <f>H29+I29+J29</f>
        <v>7730156</v>
      </c>
      <c r="L29" s="97"/>
      <c r="U29" s="16"/>
      <c r="V29" s="16"/>
      <c r="W29" s="16"/>
      <c r="X29" s="16"/>
      <c r="Y29" s="16"/>
      <c r="Z29" s="16"/>
    </row>
    <row r="30" spans="2:26" s="6" customFormat="1" ht="75.599999999999994" customHeight="1" x14ac:dyDescent="0.25">
      <c r="B30" s="74">
        <v>6</v>
      </c>
      <c r="C30" s="87"/>
      <c r="D30" s="89" t="s">
        <v>32</v>
      </c>
      <c r="E30" s="92" t="s">
        <v>33</v>
      </c>
      <c r="F30" s="98" t="s">
        <v>14</v>
      </c>
      <c r="G30" s="14" t="s">
        <v>21</v>
      </c>
      <c r="H30" s="15">
        <f>H31+H32+H33</f>
        <v>2380750</v>
      </c>
      <c r="I30" s="15">
        <f>I31+I32+I33</f>
        <v>520000</v>
      </c>
      <c r="J30" s="15">
        <f>J31+J32+J33</f>
        <v>1492000</v>
      </c>
      <c r="K30" s="15">
        <f>K31+K32+K33</f>
        <v>4392750</v>
      </c>
      <c r="L30" s="79" t="s">
        <v>34</v>
      </c>
      <c r="U30" s="16"/>
      <c r="V30" s="16"/>
      <c r="W30" s="16"/>
      <c r="X30" s="16"/>
      <c r="Y30" s="16"/>
      <c r="Z30" s="16"/>
    </row>
    <row r="31" spans="2:26" s="6" customFormat="1" ht="34.5" customHeight="1" x14ac:dyDescent="0.25">
      <c r="B31" s="75"/>
      <c r="C31" s="88"/>
      <c r="D31" s="90"/>
      <c r="E31" s="93"/>
      <c r="F31" s="99"/>
      <c r="G31" s="40" t="s">
        <v>17</v>
      </c>
      <c r="H31" s="15">
        <v>1520000</v>
      </c>
      <c r="I31" s="15">
        <v>520000</v>
      </c>
      <c r="J31" s="15">
        <v>620000</v>
      </c>
      <c r="K31" s="13">
        <f>H31+I31+J31</f>
        <v>2660000</v>
      </c>
      <c r="L31" s="80"/>
    </row>
    <row r="32" spans="2:26" s="6" customFormat="1" ht="35.450000000000003" customHeight="1" x14ac:dyDescent="0.25">
      <c r="B32" s="75"/>
      <c r="C32" s="88"/>
      <c r="D32" s="90"/>
      <c r="E32" s="93"/>
      <c r="F32" s="99"/>
      <c r="G32" s="40" t="s">
        <v>18</v>
      </c>
      <c r="H32" s="15">
        <v>0</v>
      </c>
      <c r="I32" s="15">
        <v>0</v>
      </c>
      <c r="J32" s="15">
        <v>0</v>
      </c>
      <c r="K32" s="13">
        <f>H32+I32+J32</f>
        <v>0</v>
      </c>
      <c r="L32" s="80"/>
    </row>
    <row r="33" spans="1:12" s="6" customFormat="1" ht="65.099999999999994" customHeight="1" x14ac:dyDescent="0.25">
      <c r="B33" s="76"/>
      <c r="C33" s="88"/>
      <c r="D33" s="91"/>
      <c r="E33" s="94"/>
      <c r="F33" s="99"/>
      <c r="G33" s="40" t="s">
        <v>19</v>
      </c>
      <c r="H33" s="15">
        <v>860750</v>
      </c>
      <c r="I33" s="15">
        <v>0</v>
      </c>
      <c r="J33" s="15">
        <v>872000</v>
      </c>
      <c r="K33" s="13">
        <f>H33+I33+J33</f>
        <v>1732750</v>
      </c>
      <c r="L33" s="80"/>
    </row>
    <row r="34" spans="1:12" s="6" customFormat="1" ht="24.95" customHeight="1" x14ac:dyDescent="0.25">
      <c r="B34" s="108" t="s">
        <v>35</v>
      </c>
      <c r="C34" s="109"/>
      <c r="D34" s="109"/>
      <c r="E34" s="109"/>
      <c r="F34" s="109"/>
      <c r="G34" s="110"/>
      <c r="H34" s="28">
        <f>H10+H14+H18+H22+H26+H30</f>
        <v>6481482</v>
      </c>
      <c r="I34" s="28">
        <f>I10+I14+I18+I22+I26+I30</f>
        <v>5453997</v>
      </c>
      <c r="J34" s="28">
        <f>J10+J14+J18+J22+J26+J30</f>
        <v>6324602</v>
      </c>
      <c r="K34" s="29">
        <f>K10+K14+K18+K22+K26+K30</f>
        <v>18260081</v>
      </c>
      <c r="L34" s="107"/>
    </row>
    <row r="35" spans="1:12" s="6" customFormat="1" ht="78.75" customHeight="1" x14ac:dyDescent="0.25">
      <c r="A35" s="16"/>
      <c r="B35" s="100" t="s">
        <v>36</v>
      </c>
      <c r="C35" s="100"/>
      <c r="D35" s="100"/>
      <c r="E35" s="100"/>
      <c r="F35" s="100"/>
      <c r="G35" s="100"/>
      <c r="H35" s="100"/>
      <c r="I35" s="100"/>
      <c r="J35" s="100"/>
      <c r="K35" s="100"/>
      <c r="L35" s="100"/>
    </row>
    <row r="36" spans="1:12" s="6" customFormat="1" ht="30.95" customHeight="1" x14ac:dyDescent="0.25">
      <c r="B36" s="78">
        <v>1</v>
      </c>
      <c r="C36" s="77" t="s">
        <v>37</v>
      </c>
      <c r="D36" s="77" t="s">
        <v>38</v>
      </c>
      <c r="E36" s="77" t="s">
        <v>13</v>
      </c>
      <c r="F36" s="77" t="s">
        <v>14</v>
      </c>
      <c r="G36" s="38" t="s">
        <v>21</v>
      </c>
      <c r="H36" s="15">
        <f>-H37+H38+H39</f>
        <v>30000</v>
      </c>
      <c r="I36" s="15">
        <f>I37+I38+I39</f>
        <v>30000</v>
      </c>
      <c r="J36" s="15">
        <f>J37+J38+J39</f>
        <v>30000</v>
      </c>
      <c r="K36" s="15">
        <f>K37+K38+K39</f>
        <v>90000</v>
      </c>
      <c r="L36" s="74" t="s">
        <v>39</v>
      </c>
    </row>
    <row r="37" spans="1:12" s="6" customFormat="1" ht="36.6" customHeight="1" x14ac:dyDescent="0.25">
      <c r="B37" s="78"/>
      <c r="C37" s="77"/>
      <c r="D37" s="77"/>
      <c r="E37" s="77"/>
      <c r="F37" s="77"/>
      <c r="G37" s="37" t="s">
        <v>17</v>
      </c>
      <c r="H37" s="15">
        <v>0</v>
      </c>
      <c r="I37" s="15">
        <v>0</v>
      </c>
      <c r="J37" s="15">
        <v>0</v>
      </c>
      <c r="K37" s="15">
        <f>H37+I37+J37</f>
        <v>0</v>
      </c>
      <c r="L37" s="75"/>
    </row>
    <row r="38" spans="1:12" s="6" customFormat="1" ht="33" customHeight="1" x14ac:dyDescent="0.25">
      <c r="B38" s="78"/>
      <c r="C38" s="77"/>
      <c r="D38" s="77"/>
      <c r="E38" s="77"/>
      <c r="F38" s="77"/>
      <c r="G38" s="37" t="s">
        <v>18</v>
      </c>
      <c r="H38" s="15">
        <v>0</v>
      </c>
      <c r="I38" s="15">
        <v>0</v>
      </c>
      <c r="J38" s="15">
        <v>0</v>
      </c>
      <c r="K38" s="15">
        <f>H38+I38+J38</f>
        <v>0</v>
      </c>
      <c r="L38" s="75"/>
    </row>
    <row r="39" spans="1:12" s="6" customFormat="1" ht="36" customHeight="1" x14ac:dyDescent="0.25">
      <c r="B39" s="78"/>
      <c r="C39" s="77"/>
      <c r="D39" s="77"/>
      <c r="E39" s="77"/>
      <c r="F39" s="77"/>
      <c r="G39" s="37" t="s">
        <v>19</v>
      </c>
      <c r="H39" s="15">
        <v>30000</v>
      </c>
      <c r="I39" s="15">
        <v>30000</v>
      </c>
      <c r="J39" s="15">
        <v>30000</v>
      </c>
      <c r="K39" s="15">
        <f>H39+I39+J39</f>
        <v>90000</v>
      </c>
      <c r="L39" s="75"/>
    </row>
    <row r="40" spans="1:12" s="6" customFormat="1" ht="38.1" customHeight="1" x14ac:dyDescent="0.25">
      <c r="B40" s="78">
        <v>2</v>
      </c>
      <c r="C40" s="77"/>
      <c r="D40" s="77" t="s">
        <v>40</v>
      </c>
      <c r="E40" s="77"/>
      <c r="F40" s="77"/>
      <c r="G40" s="38" t="s">
        <v>21</v>
      </c>
      <c r="H40" s="15">
        <f>H41+H42+H43</f>
        <v>35000</v>
      </c>
      <c r="I40" s="15">
        <f>I41+I42+I43</f>
        <v>35000</v>
      </c>
      <c r="J40" s="15">
        <f>J41+J42+J43</f>
        <v>35000</v>
      </c>
      <c r="K40" s="15">
        <f>K41+K42+K43</f>
        <v>105000</v>
      </c>
      <c r="L40" s="75"/>
    </row>
    <row r="41" spans="1:12" s="6" customFormat="1" ht="34.5" customHeight="1" x14ac:dyDescent="0.25">
      <c r="B41" s="78"/>
      <c r="C41" s="77"/>
      <c r="D41" s="77"/>
      <c r="E41" s="77"/>
      <c r="F41" s="77"/>
      <c r="G41" s="37" t="s">
        <v>17</v>
      </c>
      <c r="H41" s="15">
        <v>0</v>
      </c>
      <c r="I41" s="15">
        <v>0</v>
      </c>
      <c r="J41" s="15">
        <v>0</v>
      </c>
      <c r="K41" s="15">
        <f>H41+I41+J41</f>
        <v>0</v>
      </c>
      <c r="L41" s="75"/>
    </row>
    <row r="42" spans="1:12" s="6" customFormat="1" ht="32.450000000000003" customHeight="1" x14ac:dyDescent="0.25">
      <c r="B42" s="78"/>
      <c r="C42" s="77"/>
      <c r="D42" s="77"/>
      <c r="E42" s="77"/>
      <c r="F42" s="77"/>
      <c r="G42" s="37" t="s">
        <v>18</v>
      </c>
      <c r="H42" s="15">
        <v>0</v>
      </c>
      <c r="I42" s="15">
        <v>0</v>
      </c>
      <c r="J42" s="15">
        <v>0</v>
      </c>
      <c r="K42" s="15">
        <f>H42+I42+J42</f>
        <v>0</v>
      </c>
      <c r="L42" s="75"/>
    </row>
    <row r="43" spans="1:12" s="6" customFormat="1" ht="31.5" x14ac:dyDescent="0.25">
      <c r="B43" s="78"/>
      <c r="C43" s="77"/>
      <c r="D43" s="77"/>
      <c r="E43" s="77"/>
      <c r="F43" s="77"/>
      <c r="G43" s="37" t="s">
        <v>19</v>
      </c>
      <c r="H43" s="15">
        <v>35000</v>
      </c>
      <c r="I43" s="15">
        <v>35000</v>
      </c>
      <c r="J43" s="15">
        <v>35000</v>
      </c>
      <c r="K43" s="15">
        <f>H43+I43+J43</f>
        <v>105000</v>
      </c>
      <c r="L43" s="75"/>
    </row>
    <row r="44" spans="1:12" s="6" customFormat="1" ht="36" customHeight="1" x14ac:dyDescent="0.25">
      <c r="B44" s="78">
        <v>3</v>
      </c>
      <c r="C44" s="77"/>
      <c r="D44" s="77" t="s">
        <v>41</v>
      </c>
      <c r="E44" s="77"/>
      <c r="F44" s="77"/>
      <c r="G44" s="38" t="s">
        <v>21</v>
      </c>
      <c r="H44" s="15">
        <f>H45+H46+H47</f>
        <v>10000</v>
      </c>
      <c r="I44" s="15">
        <f>I45+I46+I47</f>
        <v>10000</v>
      </c>
      <c r="J44" s="15">
        <f>J45+J46+J47</f>
        <v>10000</v>
      </c>
      <c r="K44" s="15">
        <f>K45+K46+K47</f>
        <v>30000</v>
      </c>
      <c r="L44" s="75"/>
    </row>
    <row r="45" spans="1:12" s="6" customFormat="1" ht="35.1" customHeight="1" x14ac:dyDescent="0.25">
      <c r="B45" s="78"/>
      <c r="C45" s="77"/>
      <c r="D45" s="77"/>
      <c r="E45" s="77"/>
      <c r="F45" s="77"/>
      <c r="G45" s="37" t="s">
        <v>17</v>
      </c>
      <c r="H45" s="15">
        <v>0</v>
      </c>
      <c r="I45" s="15">
        <v>0</v>
      </c>
      <c r="J45" s="15">
        <v>0</v>
      </c>
      <c r="K45" s="15">
        <f>H45+I45+J45</f>
        <v>0</v>
      </c>
      <c r="L45" s="75"/>
    </row>
    <row r="46" spans="1:12" s="6" customFormat="1" ht="36.6" customHeight="1" x14ac:dyDescent="0.25">
      <c r="B46" s="78"/>
      <c r="C46" s="77"/>
      <c r="D46" s="77"/>
      <c r="E46" s="77"/>
      <c r="F46" s="77"/>
      <c r="G46" s="37" t="s">
        <v>18</v>
      </c>
      <c r="H46" s="15">
        <v>0</v>
      </c>
      <c r="I46" s="15">
        <v>0</v>
      </c>
      <c r="J46" s="15">
        <v>0</v>
      </c>
      <c r="K46" s="15">
        <f>H46+I46+J46</f>
        <v>0</v>
      </c>
      <c r="L46" s="75"/>
    </row>
    <row r="47" spans="1:12" s="6" customFormat="1" ht="31.5" x14ac:dyDescent="0.25">
      <c r="B47" s="78"/>
      <c r="C47" s="77"/>
      <c r="D47" s="77"/>
      <c r="E47" s="77"/>
      <c r="F47" s="77"/>
      <c r="G47" s="37" t="s">
        <v>19</v>
      </c>
      <c r="H47" s="15">
        <v>10000</v>
      </c>
      <c r="I47" s="15">
        <v>10000</v>
      </c>
      <c r="J47" s="15">
        <v>10000</v>
      </c>
      <c r="K47" s="15">
        <f>H47+I47+J47</f>
        <v>30000</v>
      </c>
      <c r="L47" s="75"/>
    </row>
    <row r="48" spans="1:12" s="6" customFormat="1" ht="38.450000000000003" customHeight="1" x14ac:dyDescent="0.25">
      <c r="B48" s="39">
        <v>4</v>
      </c>
      <c r="C48" s="101" t="s">
        <v>42</v>
      </c>
      <c r="D48" s="102"/>
      <c r="E48" s="102"/>
      <c r="F48" s="103"/>
      <c r="G48" s="40" t="s">
        <v>19</v>
      </c>
      <c r="H48" s="13">
        <v>105200</v>
      </c>
      <c r="I48" s="13">
        <v>105200</v>
      </c>
      <c r="J48" s="13">
        <v>105200</v>
      </c>
      <c r="K48" s="22">
        <f>SUM(H48:J48)</f>
        <v>315600</v>
      </c>
      <c r="L48" s="75"/>
    </row>
    <row r="49" spans="2:15" s="23" customFormat="1" ht="21" customHeight="1" x14ac:dyDescent="0.25">
      <c r="B49" s="104" t="s">
        <v>35</v>
      </c>
      <c r="C49" s="105"/>
      <c r="D49" s="105"/>
      <c r="E49" s="105"/>
      <c r="F49" s="105"/>
      <c r="G49" s="106"/>
      <c r="H49" s="30">
        <f>H36+H40+H44+H48</f>
        <v>180200</v>
      </c>
      <c r="I49" s="30">
        <f>I36+I40+I44+I48</f>
        <v>180200</v>
      </c>
      <c r="J49" s="30">
        <f>J36+J40+J44+J48</f>
        <v>180200</v>
      </c>
      <c r="K49" s="28">
        <f>K36+K40+K44+K48</f>
        <v>540600</v>
      </c>
      <c r="L49" s="76"/>
    </row>
    <row r="50" spans="2:15" s="23" customFormat="1" ht="52.5" customHeight="1" x14ac:dyDescent="0.25">
      <c r="B50" s="108" t="s">
        <v>43</v>
      </c>
      <c r="C50" s="109"/>
      <c r="D50" s="109"/>
      <c r="E50" s="109"/>
      <c r="F50" s="109"/>
      <c r="G50" s="109"/>
      <c r="H50" s="109"/>
      <c r="I50" s="109"/>
      <c r="J50" s="109"/>
      <c r="K50" s="109"/>
      <c r="L50" s="110"/>
    </row>
    <row r="51" spans="2:15" s="6" customFormat="1" ht="30.95" customHeight="1" x14ac:dyDescent="0.25">
      <c r="B51" s="98">
        <v>1</v>
      </c>
      <c r="C51" s="87" t="s">
        <v>44</v>
      </c>
      <c r="D51" s="77" t="s">
        <v>45</v>
      </c>
      <c r="E51" s="87" t="s">
        <v>46</v>
      </c>
      <c r="F51" s="98" t="s">
        <v>14</v>
      </c>
      <c r="G51" s="38" t="s">
        <v>21</v>
      </c>
      <c r="H51" s="15">
        <f>H52+H53+H54</f>
        <v>756000</v>
      </c>
      <c r="I51" s="15">
        <f>I52+I53+I54</f>
        <v>780000</v>
      </c>
      <c r="J51" s="15">
        <f>J52+J53+J54</f>
        <v>803400</v>
      </c>
      <c r="K51" s="15">
        <f>K52+K53+K54</f>
        <v>2339400</v>
      </c>
      <c r="L51" s="113" t="s">
        <v>47</v>
      </c>
      <c r="O51" s="43"/>
    </row>
    <row r="52" spans="2:15" s="6" customFormat="1" ht="31.5" x14ac:dyDescent="0.25">
      <c r="B52" s="99"/>
      <c r="C52" s="88"/>
      <c r="D52" s="77"/>
      <c r="E52" s="88"/>
      <c r="F52" s="99"/>
      <c r="G52" s="37" t="s">
        <v>17</v>
      </c>
      <c r="H52" s="15">
        <v>0</v>
      </c>
      <c r="I52" s="15">
        <v>0</v>
      </c>
      <c r="J52" s="15">
        <v>0</v>
      </c>
      <c r="K52" s="15">
        <f>SUM(H52:J52)</f>
        <v>0</v>
      </c>
      <c r="L52" s="113"/>
    </row>
    <row r="53" spans="2:15" s="6" customFormat="1" ht="31.5" x14ac:dyDescent="0.25">
      <c r="B53" s="99"/>
      <c r="C53" s="88"/>
      <c r="D53" s="77"/>
      <c r="E53" s="88"/>
      <c r="F53" s="99"/>
      <c r="G53" s="37" t="s">
        <v>18</v>
      </c>
      <c r="H53" s="20">
        <v>0</v>
      </c>
      <c r="I53" s="20">
        <v>0</v>
      </c>
      <c r="J53" s="20">
        <v>0</v>
      </c>
      <c r="K53" s="15">
        <f>SUM(H53:J53)</f>
        <v>0</v>
      </c>
      <c r="L53" s="113"/>
    </row>
    <row r="54" spans="2:15" s="6" customFormat="1" ht="31.5" x14ac:dyDescent="0.25">
      <c r="B54" s="99"/>
      <c r="C54" s="111"/>
      <c r="D54" s="77"/>
      <c r="E54" s="111"/>
      <c r="F54" s="112"/>
      <c r="G54" s="40" t="s">
        <v>19</v>
      </c>
      <c r="H54" s="15">
        <v>756000</v>
      </c>
      <c r="I54" s="15">
        <v>780000</v>
      </c>
      <c r="J54" s="15">
        <v>803400</v>
      </c>
      <c r="K54" s="22">
        <f>H54+I54+J54</f>
        <v>2339400</v>
      </c>
      <c r="L54" s="113"/>
    </row>
    <row r="55" spans="2:15" s="6" customFormat="1" ht="19.5" customHeight="1" x14ac:dyDescent="0.25">
      <c r="B55" s="114" t="s">
        <v>35</v>
      </c>
      <c r="C55" s="114"/>
      <c r="D55" s="114"/>
      <c r="E55" s="114"/>
      <c r="F55" s="114"/>
      <c r="G55" s="114"/>
      <c r="H55" s="28">
        <f>SUM(H51)</f>
        <v>756000</v>
      </c>
      <c r="I55" s="28">
        <f>SUM(I51)</f>
        <v>780000</v>
      </c>
      <c r="J55" s="28">
        <f>SUM(J51)</f>
        <v>803400</v>
      </c>
      <c r="K55" s="33">
        <f>SUM(K51)</f>
        <v>2339400</v>
      </c>
      <c r="L55" s="113"/>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5" t="s">
        <v>48</v>
      </c>
      <c r="C57" s="115"/>
      <c r="D57" s="115"/>
      <c r="E57" s="116" t="s">
        <v>49</v>
      </c>
      <c r="F57" s="116"/>
      <c r="G57" s="116"/>
      <c r="H57" s="28">
        <f>H10+H14+H18+H22+H26+H30+H36+H40+H44+H48+H51</f>
        <v>7417682</v>
      </c>
      <c r="I57" s="28">
        <f>I10+I14+I18+I22+I26+I30+I36+I40+I44+I48+I51</f>
        <v>6414197</v>
      </c>
      <c r="J57" s="28">
        <f>J10+J14+J18+J22+J26+J30+J36+J40+J44+J48+J51</f>
        <v>7308202</v>
      </c>
      <c r="K57" s="33">
        <f>K10+K14+K18+K22+K26+K30+K36+K40+K44+K48+K51</f>
        <v>21140081</v>
      </c>
      <c r="L57" s="117"/>
    </row>
    <row r="58" spans="2:15" s="6" customFormat="1" ht="21.95" customHeight="1" x14ac:dyDescent="0.25">
      <c r="B58" s="115"/>
      <c r="C58" s="115"/>
      <c r="D58" s="115"/>
      <c r="E58" s="114" t="s">
        <v>17</v>
      </c>
      <c r="F58" s="114"/>
      <c r="G58" s="114"/>
      <c r="H58" s="28">
        <f t="shared" ref="H58:K59" si="0">H11+H15+H19+H23+H27+H31+H37+H41+H45+H52</f>
        <v>1520000</v>
      </c>
      <c r="I58" s="28">
        <f t="shared" si="0"/>
        <v>520000</v>
      </c>
      <c r="J58" s="28">
        <f t="shared" si="0"/>
        <v>620000</v>
      </c>
      <c r="K58" s="33">
        <f t="shared" si="0"/>
        <v>2660000</v>
      </c>
      <c r="L58" s="118"/>
    </row>
    <row r="59" spans="2:15" s="6" customFormat="1" ht="18.95" customHeight="1" x14ac:dyDescent="0.25">
      <c r="B59" s="115"/>
      <c r="C59" s="115"/>
      <c r="D59" s="115"/>
      <c r="E59" s="114" t="s">
        <v>18</v>
      </c>
      <c r="F59" s="114"/>
      <c r="G59" s="114"/>
      <c r="H59" s="28">
        <f t="shared" si="0"/>
        <v>0</v>
      </c>
      <c r="I59" s="28">
        <f t="shared" si="0"/>
        <v>0</v>
      </c>
      <c r="J59" s="28">
        <f t="shared" si="0"/>
        <v>0</v>
      </c>
      <c r="K59" s="33">
        <f t="shared" si="0"/>
        <v>0</v>
      </c>
      <c r="L59" s="118"/>
    </row>
    <row r="60" spans="2:15" s="6" customFormat="1" x14ac:dyDescent="0.25">
      <c r="B60" s="115"/>
      <c r="C60" s="115"/>
      <c r="D60" s="115"/>
      <c r="E60" s="114" t="s">
        <v>19</v>
      </c>
      <c r="F60" s="114"/>
      <c r="G60" s="114"/>
      <c r="H60" s="28">
        <f>H13+H17+H21+H25+H29+H33+H39+H43+H47+H48+H54</f>
        <v>5897682</v>
      </c>
      <c r="I60" s="28">
        <f>I13+I17+I21+I25+I29+I33+I39+I43+I47+I48+I54</f>
        <v>5894197</v>
      </c>
      <c r="J60" s="28">
        <f>J13+J17+J21+J25+J29+J33+J39+J43+J47+J48+J54</f>
        <v>6688202</v>
      </c>
      <c r="K60" s="33">
        <f>K13+K17+K21+K25+K29+K33+K39+K43+K47+K48+K54</f>
        <v>18480081</v>
      </c>
      <c r="L60" s="11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66"/>
      <c r="C1" s="66"/>
      <c r="D1" s="66"/>
      <c r="E1" s="66"/>
      <c r="F1" s="66"/>
      <c r="G1" s="66"/>
      <c r="H1" s="66"/>
      <c r="I1" s="66"/>
      <c r="J1" s="66"/>
      <c r="K1" s="67" t="s">
        <v>53</v>
      </c>
      <c r="L1" s="67"/>
      <c r="M1" s="27"/>
    </row>
    <row r="2" spans="1:15" x14ac:dyDescent="0.25">
      <c r="A2" s="27"/>
      <c r="B2" s="27"/>
      <c r="C2" s="27"/>
      <c r="D2" s="27"/>
      <c r="E2" s="27"/>
      <c r="F2" s="27"/>
      <c r="G2" s="27"/>
      <c r="H2" s="27"/>
      <c r="I2" s="27"/>
      <c r="J2" s="27"/>
      <c r="K2" s="67" t="s">
        <v>55</v>
      </c>
      <c r="L2" s="67"/>
      <c r="M2" s="27"/>
    </row>
    <row r="3" spans="1:15" ht="25.5" customHeight="1" x14ac:dyDescent="0.25">
      <c r="A3" s="27"/>
      <c r="B3" s="27"/>
      <c r="C3" s="27"/>
      <c r="D3" s="27"/>
      <c r="E3" s="27"/>
      <c r="F3" s="27"/>
      <c r="G3" s="27"/>
      <c r="H3" s="27"/>
      <c r="I3" s="27"/>
      <c r="J3" s="27"/>
      <c r="K3" s="67" t="s">
        <v>56</v>
      </c>
      <c r="L3" s="67"/>
      <c r="M3" s="27"/>
    </row>
    <row r="4" spans="1:15" ht="15.95" customHeight="1" x14ac:dyDescent="0.25">
      <c r="A4" s="27"/>
      <c r="B4" s="68" t="s">
        <v>0</v>
      </c>
      <c r="C4" s="66"/>
      <c r="D4" s="66"/>
      <c r="E4" s="66"/>
      <c r="F4" s="66"/>
      <c r="G4" s="66"/>
      <c r="H4" s="66"/>
      <c r="I4" s="66"/>
      <c r="J4" s="66"/>
      <c r="K4" s="66"/>
      <c r="L4" s="66"/>
      <c r="M4" s="27"/>
    </row>
    <row r="5" spans="1:15" ht="33.950000000000003" customHeight="1" thickBot="1" x14ac:dyDescent="0.3">
      <c r="A5" s="35"/>
      <c r="B5" s="65" t="s">
        <v>54</v>
      </c>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77" t="s">
        <v>11</v>
      </c>
      <c r="D10" s="77" t="s">
        <v>12</v>
      </c>
      <c r="E10" s="77" t="s">
        <v>13</v>
      </c>
      <c r="F10" s="78" t="s">
        <v>14</v>
      </c>
      <c r="G10" s="18" t="s">
        <v>15</v>
      </c>
      <c r="H10" s="13">
        <f>H11+H12+H13</f>
        <v>50000</v>
      </c>
      <c r="I10" s="13">
        <f>I11+I12+I13</f>
        <v>50000</v>
      </c>
      <c r="J10" s="13">
        <f>J11+J12+J13</f>
        <v>50000</v>
      </c>
      <c r="K10" s="13">
        <f>K11+K12+K13</f>
        <v>150000</v>
      </c>
      <c r="L10" s="79" t="s">
        <v>16</v>
      </c>
      <c r="O10" s="42">
        <v>49800</v>
      </c>
    </row>
    <row r="11" spans="1:15" s="6" customFormat="1" ht="36.950000000000003" customHeight="1" x14ac:dyDescent="0.25">
      <c r="B11" s="75"/>
      <c r="C11" s="77"/>
      <c r="D11" s="77"/>
      <c r="E11" s="77"/>
      <c r="F11" s="78"/>
      <c r="G11" s="18" t="s">
        <v>17</v>
      </c>
      <c r="H11" s="13">
        <v>0</v>
      </c>
      <c r="I11" s="13">
        <v>0</v>
      </c>
      <c r="J11" s="13">
        <v>0</v>
      </c>
      <c r="K11" s="13">
        <f>H11+I11+J11</f>
        <v>0</v>
      </c>
      <c r="L11" s="80"/>
    </row>
    <row r="12" spans="1:15" s="6" customFormat="1" ht="32.450000000000003" customHeight="1" x14ac:dyDescent="0.25">
      <c r="B12" s="75"/>
      <c r="C12" s="77"/>
      <c r="D12" s="77"/>
      <c r="E12" s="77"/>
      <c r="F12" s="78"/>
      <c r="G12" s="18" t="s">
        <v>18</v>
      </c>
      <c r="H12" s="13">
        <v>0</v>
      </c>
      <c r="I12" s="13">
        <v>0</v>
      </c>
      <c r="J12" s="13">
        <v>0</v>
      </c>
      <c r="K12" s="13">
        <f>H12+I12+J12</f>
        <v>0</v>
      </c>
      <c r="L12" s="80"/>
    </row>
    <row r="13" spans="1:15" s="6" customFormat="1" ht="30.6" customHeight="1" x14ac:dyDescent="0.25">
      <c r="B13" s="76"/>
      <c r="C13" s="77"/>
      <c r="D13" s="77"/>
      <c r="E13" s="77"/>
      <c r="F13" s="78"/>
      <c r="G13" s="18" t="s">
        <v>19</v>
      </c>
      <c r="H13" s="13">
        <v>50000</v>
      </c>
      <c r="I13" s="13">
        <v>50000</v>
      </c>
      <c r="J13" s="13">
        <v>50000</v>
      </c>
      <c r="K13" s="13">
        <f>H13+I13+J13</f>
        <v>150000</v>
      </c>
      <c r="L13" s="81"/>
    </row>
    <row r="14" spans="1:15" s="6" customFormat="1" ht="36.950000000000003" customHeight="1" x14ac:dyDescent="0.25">
      <c r="B14" s="74">
        <v>2</v>
      </c>
      <c r="C14" s="77"/>
      <c r="D14" s="77" t="s">
        <v>20</v>
      </c>
      <c r="E14" s="77" t="s">
        <v>13</v>
      </c>
      <c r="F14" s="78" t="s">
        <v>14</v>
      </c>
      <c r="G14" s="19" t="s">
        <v>21</v>
      </c>
      <c r="H14" s="13">
        <f>H15+H16+H17</f>
        <v>1668666</v>
      </c>
      <c r="I14" s="13">
        <f>I15+I16+I17</f>
        <v>1668666</v>
      </c>
      <c r="J14" s="13">
        <f>J15+J16+J17</f>
        <v>1668666</v>
      </c>
      <c r="K14" s="13">
        <f>K15+K16+K17</f>
        <v>5005998</v>
      </c>
      <c r="L14" s="77" t="s">
        <v>22</v>
      </c>
    </row>
    <row r="15" spans="1:15" s="6" customFormat="1" ht="35.1" customHeight="1" x14ac:dyDescent="0.25">
      <c r="B15" s="75"/>
      <c r="C15" s="77"/>
      <c r="D15" s="77"/>
      <c r="E15" s="77"/>
      <c r="F15" s="78"/>
      <c r="G15" s="18" t="s">
        <v>17</v>
      </c>
      <c r="H15" s="13">
        <v>0</v>
      </c>
      <c r="I15" s="13">
        <v>0</v>
      </c>
      <c r="J15" s="13">
        <v>0</v>
      </c>
      <c r="K15" s="13">
        <f>H15+I15+J15</f>
        <v>0</v>
      </c>
      <c r="L15" s="77"/>
    </row>
    <row r="16" spans="1:15" s="6" customFormat="1" ht="33.950000000000003" customHeight="1" x14ac:dyDescent="0.25">
      <c r="B16" s="75"/>
      <c r="C16" s="77"/>
      <c r="D16" s="77"/>
      <c r="E16" s="77"/>
      <c r="F16" s="78"/>
      <c r="G16" s="18" t="s">
        <v>18</v>
      </c>
      <c r="H16" s="13">
        <v>0</v>
      </c>
      <c r="I16" s="13">
        <v>0</v>
      </c>
      <c r="J16" s="13">
        <v>0</v>
      </c>
      <c r="K16" s="13">
        <f>H16+I16+J16</f>
        <v>0</v>
      </c>
      <c r="L16" s="77"/>
    </row>
    <row r="17" spans="2:26" s="6" customFormat="1" ht="31.5" customHeight="1" x14ac:dyDescent="0.25">
      <c r="B17" s="76"/>
      <c r="C17" s="77"/>
      <c r="D17" s="77"/>
      <c r="E17" s="77"/>
      <c r="F17" s="78"/>
      <c r="G17" s="18" t="s">
        <v>19</v>
      </c>
      <c r="H17" s="13">
        <v>1668666</v>
      </c>
      <c r="I17" s="13">
        <v>1668666</v>
      </c>
      <c r="J17" s="13">
        <v>1668666</v>
      </c>
      <c r="K17" s="13">
        <f>H17+I17+J17</f>
        <v>5005998</v>
      </c>
      <c r="L17" s="77"/>
    </row>
    <row r="18" spans="2:26" s="6" customFormat="1" ht="33" customHeight="1" x14ac:dyDescent="0.25">
      <c r="B18" s="74">
        <v>3</v>
      </c>
      <c r="C18" s="77"/>
      <c r="D18" s="77" t="s">
        <v>23</v>
      </c>
      <c r="E18" s="77" t="s">
        <v>24</v>
      </c>
      <c r="F18" s="78" t="s">
        <v>14</v>
      </c>
      <c r="G18" s="19" t="s">
        <v>21</v>
      </c>
      <c r="H18" s="13">
        <f>H19+H20+H21</f>
        <v>377167</v>
      </c>
      <c r="I18" s="13">
        <f>I19+I20+I21</f>
        <v>335646</v>
      </c>
      <c r="J18" s="13">
        <f>J19+J20+J21</f>
        <v>0</v>
      </c>
      <c r="K18" s="13">
        <f>K19+K20+K21</f>
        <v>712813</v>
      </c>
      <c r="L18" s="77" t="s">
        <v>25</v>
      </c>
    </row>
    <row r="19" spans="2:26" s="6" customFormat="1" ht="33.6" customHeight="1" x14ac:dyDescent="0.25">
      <c r="B19" s="75"/>
      <c r="C19" s="77"/>
      <c r="D19" s="77"/>
      <c r="E19" s="77"/>
      <c r="F19" s="78"/>
      <c r="G19" s="18" t="s">
        <v>17</v>
      </c>
      <c r="H19" s="13">
        <v>0</v>
      </c>
      <c r="I19" s="13">
        <v>0</v>
      </c>
      <c r="J19" s="13">
        <v>0</v>
      </c>
      <c r="K19" s="13">
        <f>H19+I19+J19</f>
        <v>0</v>
      </c>
      <c r="L19" s="77"/>
    </row>
    <row r="20" spans="2:26" s="6" customFormat="1" ht="33.6" customHeight="1" x14ac:dyDescent="0.25">
      <c r="B20" s="75"/>
      <c r="C20" s="77"/>
      <c r="D20" s="77"/>
      <c r="E20" s="77"/>
      <c r="F20" s="78"/>
      <c r="G20" s="18" t="s">
        <v>18</v>
      </c>
      <c r="H20" s="13">
        <v>0</v>
      </c>
      <c r="I20" s="13">
        <v>0</v>
      </c>
      <c r="J20" s="13">
        <v>0</v>
      </c>
      <c r="K20" s="13">
        <f>H20+I20+J20</f>
        <v>0</v>
      </c>
      <c r="L20" s="77"/>
    </row>
    <row r="21" spans="2:26" s="6" customFormat="1" ht="31.5" customHeight="1" x14ac:dyDescent="0.25">
      <c r="B21" s="76"/>
      <c r="C21" s="77"/>
      <c r="D21" s="77"/>
      <c r="E21" s="77"/>
      <c r="F21" s="78"/>
      <c r="G21" s="18" t="s">
        <v>19</v>
      </c>
      <c r="H21" s="13">
        <v>377167</v>
      </c>
      <c r="I21" s="13">
        <v>335646</v>
      </c>
      <c r="J21" s="13">
        <v>0</v>
      </c>
      <c r="K21" s="13">
        <f>H21+I21+J21</f>
        <v>712813</v>
      </c>
      <c r="L21" s="77"/>
    </row>
    <row r="22" spans="2:26" s="6" customFormat="1" ht="33.950000000000003" customHeight="1" x14ac:dyDescent="0.25">
      <c r="B22" s="74">
        <v>4</v>
      </c>
      <c r="C22" s="77"/>
      <c r="D22" s="77" t="s">
        <v>26</v>
      </c>
      <c r="E22" s="77" t="s">
        <v>27</v>
      </c>
      <c r="F22" s="78" t="s">
        <v>14</v>
      </c>
      <c r="G22" s="19" t="s">
        <v>21</v>
      </c>
      <c r="H22" s="13">
        <f>H23+H24+H25</f>
        <v>128609</v>
      </c>
      <c r="I22" s="13">
        <f>I23+I24+I25</f>
        <v>139755</v>
      </c>
      <c r="J22" s="13">
        <f>J23+J24+J25</f>
        <v>0</v>
      </c>
      <c r="K22" s="13">
        <f>K23+K24+K25</f>
        <v>268364</v>
      </c>
      <c r="L22" s="77" t="s">
        <v>28</v>
      </c>
    </row>
    <row r="23" spans="2:26" s="6" customFormat="1" ht="31.5" x14ac:dyDescent="0.25">
      <c r="B23" s="75"/>
      <c r="C23" s="77"/>
      <c r="D23" s="77"/>
      <c r="E23" s="77"/>
      <c r="F23" s="78"/>
      <c r="G23" s="18" t="s">
        <v>17</v>
      </c>
      <c r="H23" s="13">
        <v>0</v>
      </c>
      <c r="I23" s="13">
        <v>0</v>
      </c>
      <c r="J23" s="13">
        <v>0</v>
      </c>
      <c r="K23" s="13">
        <f>H23+I23+J23</f>
        <v>0</v>
      </c>
      <c r="L23" s="77"/>
    </row>
    <row r="24" spans="2:26" s="6" customFormat="1" ht="30.95" customHeight="1" x14ac:dyDescent="0.25">
      <c r="B24" s="75"/>
      <c r="C24" s="77"/>
      <c r="D24" s="77"/>
      <c r="E24" s="77"/>
      <c r="F24" s="78"/>
      <c r="G24" s="18" t="s">
        <v>18</v>
      </c>
      <c r="H24" s="13">
        <v>0</v>
      </c>
      <c r="I24" s="13">
        <v>0</v>
      </c>
      <c r="J24" s="13">
        <v>0</v>
      </c>
      <c r="K24" s="13">
        <f>H24+I24+J24</f>
        <v>0</v>
      </c>
      <c r="L24" s="77"/>
    </row>
    <row r="25" spans="2:26" s="6" customFormat="1" ht="30.95" customHeight="1" x14ac:dyDescent="0.25">
      <c r="B25" s="76"/>
      <c r="C25" s="77"/>
      <c r="D25" s="77"/>
      <c r="E25" s="77"/>
      <c r="F25" s="78"/>
      <c r="G25" s="18" t="s">
        <v>19</v>
      </c>
      <c r="H25" s="13">
        <v>128609</v>
      </c>
      <c r="I25" s="13">
        <v>139755</v>
      </c>
      <c r="J25" s="13">
        <v>0</v>
      </c>
      <c r="K25" s="13">
        <f>H25+I25+J25</f>
        <v>268364</v>
      </c>
      <c r="L25" s="77"/>
    </row>
    <row r="26" spans="2:26" s="6" customFormat="1" ht="47.1" customHeight="1" x14ac:dyDescent="0.25">
      <c r="B26" s="74">
        <v>5</v>
      </c>
      <c r="C26" s="77"/>
      <c r="D26" s="89" t="s">
        <v>29</v>
      </c>
      <c r="E26" s="97" t="s">
        <v>30</v>
      </c>
      <c r="F26" s="78" t="s">
        <v>14</v>
      </c>
      <c r="G26" s="19" t="s">
        <v>21</v>
      </c>
      <c r="H26" s="15">
        <f>H27+H28+H29</f>
        <v>1876290</v>
      </c>
      <c r="I26" s="15">
        <f>I27+I28+I29</f>
        <v>2739930</v>
      </c>
      <c r="J26" s="15">
        <f>J27+J28+J29</f>
        <v>3113936</v>
      </c>
      <c r="K26" s="15">
        <f>K27+K28+K29</f>
        <v>7730156</v>
      </c>
      <c r="L26" s="97" t="s">
        <v>31</v>
      </c>
      <c r="U26" s="16"/>
      <c r="V26" s="16"/>
      <c r="W26" s="16"/>
      <c r="X26" s="16"/>
      <c r="Y26" s="16"/>
      <c r="Z26" s="16"/>
    </row>
    <row r="27" spans="2:26" s="6" customFormat="1" ht="48" customHeight="1" x14ac:dyDescent="0.25">
      <c r="B27" s="75"/>
      <c r="C27" s="77"/>
      <c r="D27" s="95"/>
      <c r="E27" s="97"/>
      <c r="F27" s="78"/>
      <c r="G27" s="18" t="s">
        <v>17</v>
      </c>
      <c r="H27" s="15">
        <v>0</v>
      </c>
      <c r="I27" s="15">
        <v>0</v>
      </c>
      <c r="J27" s="15">
        <v>0</v>
      </c>
      <c r="K27" s="13">
        <f>H27+I27+J27</f>
        <v>0</v>
      </c>
      <c r="L27" s="97"/>
      <c r="U27" s="16"/>
      <c r="V27" s="16"/>
      <c r="W27" s="16"/>
      <c r="X27" s="16"/>
      <c r="Y27" s="16"/>
      <c r="Z27" s="16"/>
    </row>
    <row r="28" spans="2:26" s="6" customFormat="1" ht="39.6" customHeight="1" x14ac:dyDescent="0.25">
      <c r="B28" s="75"/>
      <c r="C28" s="77"/>
      <c r="D28" s="95"/>
      <c r="E28" s="97"/>
      <c r="F28" s="78"/>
      <c r="G28" s="18" t="s">
        <v>18</v>
      </c>
      <c r="H28" s="15">
        <v>0</v>
      </c>
      <c r="I28" s="15">
        <v>0</v>
      </c>
      <c r="J28" s="15">
        <v>0</v>
      </c>
      <c r="K28" s="13">
        <f>H28+I28+J28</f>
        <v>0</v>
      </c>
      <c r="L28" s="97"/>
      <c r="U28" s="16"/>
      <c r="V28" s="16"/>
      <c r="W28" s="16"/>
      <c r="X28" s="16"/>
      <c r="Y28" s="16"/>
      <c r="Z28" s="16"/>
    </row>
    <row r="29" spans="2:26" s="6" customFormat="1" ht="158.1" customHeight="1" x14ac:dyDescent="0.25">
      <c r="B29" s="76"/>
      <c r="C29" s="77"/>
      <c r="D29" s="96"/>
      <c r="E29" s="97"/>
      <c r="F29" s="78"/>
      <c r="G29" s="18" t="s">
        <v>19</v>
      </c>
      <c r="H29" s="17">
        <v>1876290</v>
      </c>
      <c r="I29" s="17">
        <v>2739930</v>
      </c>
      <c r="J29" s="17">
        <v>3113936</v>
      </c>
      <c r="K29" s="13">
        <f>H29+I29+J29</f>
        <v>7730156</v>
      </c>
      <c r="L29" s="97"/>
      <c r="U29" s="16"/>
      <c r="V29" s="16"/>
      <c r="W29" s="16"/>
      <c r="X29" s="16"/>
      <c r="Y29" s="16"/>
      <c r="Z29" s="16"/>
    </row>
    <row r="30" spans="2:26" s="6" customFormat="1" ht="75.599999999999994" customHeight="1" x14ac:dyDescent="0.25">
      <c r="B30" s="74">
        <v>6</v>
      </c>
      <c r="C30" s="87"/>
      <c r="D30" s="89" t="s">
        <v>32</v>
      </c>
      <c r="E30" s="92" t="s">
        <v>33</v>
      </c>
      <c r="F30" s="98" t="s">
        <v>14</v>
      </c>
      <c r="G30" s="14" t="s">
        <v>21</v>
      </c>
      <c r="H30" s="15">
        <f>H31+H32+H33</f>
        <v>2380750</v>
      </c>
      <c r="I30" s="15">
        <f>I31+I32+I33</f>
        <v>520000</v>
      </c>
      <c r="J30" s="15">
        <f>J31+J32+J33</f>
        <v>1492000</v>
      </c>
      <c r="K30" s="15">
        <f>K31+K32+K33</f>
        <v>4392750</v>
      </c>
      <c r="L30" s="79" t="s">
        <v>34</v>
      </c>
      <c r="U30" s="16"/>
      <c r="V30" s="16"/>
      <c r="W30" s="16"/>
      <c r="X30" s="16"/>
      <c r="Y30" s="16"/>
      <c r="Z30" s="16"/>
    </row>
    <row r="31" spans="2:26" s="6" customFormat="1" ht="34.5" customHeight="1" x14ac:dyDescent="0.25">
      <c r="B31" s="75"/>
      <c r="C31" s="88"/>
      <c r="D31" s="90"/>
      <c r="E31" s="93"/>
      <c r="F31" s="99"/>
      <c r="G31" s="12" t="s">
        <v>17</v>
      </c>
      <c r="H31" s="15">
        <v>1520000</v>
      </c>
      <c r="I31" s="15">
        <v>520000</v>
      </c>
      <c r="J31" s="15">
        <v>620000</v>
      </c>
      <c r="K31" s="13">
        <f>H31+I31+J31</f>
        <v>2660000</v>
      </c>
      <c r="L31" s="80"/>
    </row>
    <row r="32" spans="2:26" s="6" customFormat="1" ht="35.450000000000003" customHeight="1" x14ac:dyDescent="0.25">
      <c r="B32" s="75"/>
      <c r="C32" s="88"/>
      <c r="D32" s="90"/>
      <c r="E32" s="93"/>
      <c r="F32" s="99"/>
      <c r="G32" s="12" t="s">
        <v>18</v>
      </c>
      <c r="H32" s="15">
        <v>0</v>
      </c>
      <c r="I32" s="15">
        <v>0</v>
      </c>
      <c r="J32" s="15">
        <v>0</v>
      </c>
      <c r="K32" s="13">
        <f>H32+I32+J32</f>
        <v>0</v>
      </c>
      <c r="L32" s="80"/>
    </row>
    <row r="33" spans="1:12" s="6" customFormat="1" ht="65.099999999999994" customHeight="1" x14ac:dyDescent="0.25">
      <c r="B33" s="76"/>
      <c r="C33" s="88"/>
      <c r="D33" s="91"/>
      <c r="E33" s="94"/>
      <c r="F33" s="99"/>
      <c r="G33" s="12" t="s">
        <v>19</v>
      </c>
      <c r="H33" s="15">
        <v>860750</v>
      </c>
      <c r="I33" s="15">
        <v>0</v>
      </c>
      <c r="J33" s="15">
        <v>872000</v>
      </c>
      <c r="K33" s="13">
        <f>H33+I33+J33</f>
        <v>1732750</v>
      </c>
      <c r="L33" s="80"/>
    </row>
    <row r="34" spans="1:12" s="6" customFormat="1" ht="24.95" customHeight="1" x14ac:dyDescent="0.25">
      <c r="B34" s="108" t="s">
        <v>35</v>
      </c>
      <c r="C34" s="109"/>
      <c r="D34" s="109"/>
      <c r="E34" s="109"/>
      <c r="F34" s="109"/>
      <c r="G34" s="110"/>
      <c r="H34" s="28">
        <f>H10+H14+H18+H22+H26+H30</f>
        <v>6481482</v>
      </c>
      <c r="I34" s="28">
        <f>I10+I14+I18+I22+I26+I30</f>
        <v>5453997</v>
      </c>
      <c r="J34" s="28">
        <f>J10+J14+J18+J22+J26+J30</f>
        <v>6324602</v>
      </c>
      <c r="K34" s="29">
        <f>K10+K14+K18+K22+K26+K30</f>
        <v>18260081</v>
      </c>
      <c r="L34" s="107"/>
    </row>
    <row r="35" spans="1:12" s="6" customFormat="1" ht="78.75" customHeight="1" x14ac:dyDescent="0.25">
      <c r="A35" s="16"/>
      <c r="B35" s="100" t="s">
        <v>36</v>
      </c>
      <c r="C35" s="100"/>
      <c r="D35" s="100"/>
      <c r="E35" s="100"/>
      <c r="F35" s="100"/>
      <c r="G35" s="100"/>
      <c r="H35" s="100"/>
      <c r="I35" s="100"/>
      <c r="J35" s="100"/>
      <c r="K35" s="100"/>
      <c r="L35" s="100"/>
    </row>
    <row r="36" spans="1:12" s="6" customFormat="1" ht="30.95" customHeight="1" x14ac:dyDescent="0.25">
      <c r="B36" s="78">
        <v>1</v>
      </c>
      <c r="C36" s="77" t="s">
        <v>37</v>
      </c>
      <c r="D36" s="77" t="s">
        <v>38</v>
      </c>
      <c r="E36" s="77" t="s">
        <v>13</v>
      </c>
      <c r="F36" s="77" t="s">
        <v>14</v>
      </c>
      <c r="G36" s="19" t="s">
        <v>21</v>
      </c>
      <c r="H36" s="15">
        <f>-H37+H38+H39</f>
        <v>30000</v>
      </c>
      <c r="I36" s="15">
        <f>I37+I38+I39</f>
        <v>30000</v>
      </c>
      <c r="J36" s="15">
        <f>J37+J38+J39</f>
        <v>30000</v>
      </c>
      <c r="K36" s="15">
        <f>K37+K38+K39</f>
        <v>90000</v>
      </c>
      <c r="L36" s="74" t="s">
        <v>39</v>
      </c>
    </row>
    <row r="37" spans="1:12" s="6" customFormat="1" ht="36.6" customHeight="1" x14ac:dyDescent="0.25">
      <c r="B37" s="78"/>
      <c r="C37" s="77"/>
      <c r="D37" s="77"/>
      <c r="E37" s="77"/>
      <c r="F37" s="77"/>
      <c r="G37" s="18" t="s">
        <v>17</v>
      </c>
      <c r="H37" s="15">
        <v>0</v>
      </c>
      <c r="I37" s="15">
        <v>0</v>
      </c>
      <c r="J37" s="15">
        <v>0</v>
      </c>
      <c r="K37" s="15">
        <f>H37+I37+J37</f>
        <v>0</v>
      </c>
      <c r="L37" s="75"/>
    </row>
    <row r="38" spans="1:12" s="6" customFormat="1" ht="33" customHeight="1" x14ac:dyDescent="0.25">
      <c r="B38" s="78"/>
      <c r="C38" s="77"/>
      <c r="D38" s="77"/>
      <c r="E38" s="77"/>
      <c r="F38" s="77"/>
      <c r="G38" s="18" t="s">
        <v>18</v>
      </c>
      <c r="H38" s="15">
        <v>0</v>
      </c>
      <c r="I38" s="15">
        <v>0</v>
      </c>
      <c r="J38" s="15">
        <v>0</v>
      </c>
      <c r="K38" s="15">
        <f>H38+I38+J38</f>
        <v>0</v>
      </c>
      <c r="L38" s="75"/>
    </row>
    <row r="39" spans="1:12" s="6" customFormat="1" ht="36" customHeight="1" x14ac:dyDescent="0.25">
      <c r="B39" s="78"/>
      <c r="C39" s="77"/>
      <c r="D39" s="77"/>
      <c r="E39" s="77"/>
      <c r="F39" s="77"/>
      <c r="G39" s="18" t="s">
        <v>19</v>
      </c>
      <c r="H39" s="15">
        <v>30000</v>
      </c>
      <c r="I39" s="15">
        <v>30000</v>
      </c>
      <c r="J39" s="15">
        <v>30000</v>
      </c>
      <c r="K39" s="15">
        <f>H39+I39+J39</f>
        <v>90000</v>
      </c>
      <c r="L39" s="75"/>
    </row>
    <row r="40" spans="1:12" s="6" customFormat="1" ht="38.1" customHeight="1" x14ac:dyDescent="0.25">
      <c r="B40" s="78">
        <v>2</v>
      </c>
      <c r="C40" s="77"/>
      <c r="D40" s="77" t="s">
        <v>40</v>
      </c>
      <c r="E40" s="77"/>
      <c r="F40" s="77"/>
      <c r="G40" s="19" t="s">
        <v>21</v>
      </c>
      <c r="H40" s="15">
        <f>H41+H42+H43</f>
        <v>35000</v>
      </c>
      <c r="I40" s="15">
        <f>I41+I42+I43</f>
        <v>35000</v>
      </c>
      <c r="J40" s="15">
        <f>J41+J42+J43</f>
        <v>35000</v>
      </c>
      <c r="K40" s="15">
        <f>K41+K42+K43</f>
        <v>105000</v>
      </c>
      <c r="L40" s="75"/>
    </row>
    <row r="41" spans="1:12" s="6" customFormat="1" ht="34.5" customHeight="1" x14ac:dyDescent="0.25">
      <c r="B41" s="78"/>
      <c r="C41" s="77"/>
      <c r="D41" s="77"/>
      <c r="E41" s="77"/>
      <c r="F41" s="77"/>
      <c r="G41" s="18" t="s">
        <v>17</v>
      </c>
      <c r="H41" s="15">
        <v>0</v>
      </c>
      <c r="I41" s="15">
        <v>0</v>
      </c>
      <c r="J41" s="15">
        <v>0</v>
      </c>
      <c r="K41" s="15">
        <f>H41+I41+J41</f>
        <v>0</v>
      </c>
      <c r="L41" s="75"/>
    </row>
    <row r="42" spans="1:12" s="6" customFormat="1" ht="32.450000000000003" customHeight="1" x14ac:dyDescent="0.25">
      <c r="B42" s="78"/>
      <c r="C42" s="77"/>
      <c r="D42" s="77"/>
      <c r="E42" s="77"/>
      <c r="F42" s="77"/>
      <c r="G42" s="18" t="s">
        <v>18</v>
      </c>
      <c r="H42" s="15">
        <v>0</v>
      </c>
      <c r="I42" s="15">
        <v>0</v>
      </c>
      <c r="J42" s="15">
        <v>0</v>
      </c>
      <c r="K42" s="15">
        <f>H42+I42+J42</f>
        <v>0</v>
      </c>
      <c r="L42" s="75"/>
    </row>
    <row r="43" spans="1:12" s="6" customFormat="1" ht="31.5" x14ac:dyDescent="0.25">
      <c r="B43" s="78"/>
      <c r="C43" s="77"/>
      <c r="D43" s="77"/>
      <c r="E43" s="77"/>
      <c r="F43" s="77"/>
      <c r="G43" s="18" t="s">
        <v>19</v>
      </c>
      <c r="H43" s="15">
        <v>35000</v>
      </c>
      <c r="I43" s="15">
        <v>35000</v>
      </c>
      <c r="J43" s="15">
        <v>35000</v>
      </c>
      <c r="K43" s="15">
        <f>H43+I43+J43</f>
        <v>105000</v>
      </c>
      <c r="L43" s="75"/>
    </row>
    <row r="44" spans="1:12" s="6" customFormat="1" ht="36" customHeight="1" x14ac:dyDescent="0.25">
      <c r="B44" s="78">
        <v>3</v>
      </c>
      <c r="C44" s="77"/>
      <c r="D44" s="77" t="s">
        <v>41</v>
      </c>
      <c r="E44" s="77"/>
      <c r="F44" s="77"/>
      <c r="G44" s="19" t="s">
        <v>21</v>
      </c>
      <c r="H44" s="15">
        <f>H45+H46+H47</f>
        <v>10000</v>
      </c>
      <c r="I44" s="15">
        <f>I45+I46+I47</f>
        <v>10000</v>
      </c>
      <c r="J44" s="15">
        <f>J45+J46+J47</f>
        <v>10000</v>
      </c>
      <c r="K44" s="15">
        <f>K45+K46+K47</f>
        <v>30000</v>
      </c>
      <c r="L44" s="75"/>
    </row>
    <row r="45" spans="1:12" s="6" customFormat="1" ht="35.1" customHeight="1" x14ac:dyDescent="0.25">
      <c r="B45" s="78"/>
      <c r="C45" s="77"/>
      <c r="D45" s="77"/>
      <c r="E45" s="77"/>
      <c r="F45" s="77"/>
      <c r="G45" s="18" t="s">
        <v>17</v>
      </c>
      <c r="H45" s="15">
        <v>0</v>
      </c>
      <c r="I45" s="15">
        <v>0</v>
      </c>
      <c r="J45" s="15">
        <v>0</v>
      </c>
      <c r="K45" s="15">
        <f>H45+I45+J45</f>
        <v>0</v>
      </c>
      <c r="L45" s="75"/>
    </row>
    <row r="46" spans="1:12" s="6" customFormat="1" ht="36.6" customHeight="1" x14ac:dyDescent="0.25">
      <c r="B46" s="78"/>
      <c r="C46" s="77"/>
      <c r="D46" s="77"/>
      <c r="E46" s="77"/>
      <c r="F46" s="77"/>
      <c r="G46" s="18" t="s">
        <v>18</v>
      </c>
      <c r="H46" s="15">
        <v>0</v>
      </c>
      <c r="I46" s="15">
        <v>0</v>
      </c>
      <c r="J46" s="15">
        <v>0</v>
      </c>
      <c r="K46" s="15">
        <f>H46+I46+J46</f>
        <v>0</v>
      </c>
      <c r="L46" s="75"/>
    </row>
    <row r="47" spans="1:12" s="6" customFormat="1" ht="31.5" x14ac:dyDescent="0.25">
      <c r="B47" s="78"/>
      <c r="C47" s="77"/>
      <c r="D47" s="77"/>
      <c r="E47" s="77"/>
      <c r="F47" s="77"/>
      <c r="G47" s="18" t="s">
        <v>19</v>
      </c>
      <c r="H47" s="15">
        <v>10000</v>
      </c>
      <c r="I47" s="15">
        <v>10000</v>
      </c>
      <c r="J47" s="15">
        <v>10000</v>
      </c>
      <c r="K47" s="15">
        <f>H47+I47+J47</f>
        <v>30000</v>
      </c>
      <c r="L47" s="75"/>
    </row>
    <row r="48" spans="1:12" s="6" customFormat="1" ht="38.450000000000003" customHeight="1" x14ac:dyDescent="0.25">
      <c r="B48" s="21">
        <v>4</v>
      </c>
      <c r="C48" s="101" t="s">
        <v>42</v>
      </c>
      <c r="D48" s="102"/>
      <c r="E48" s="102"/>
      <c r="F48" s="103"/>
      <c r="G48" s="12" t="s">
        <v>19</v>
      </c>
      <c r="H48" s="13">
        <v>105200</v>
      </c>
      <c r="I48" s="13">
        <v>105200</v>
      </c>
      <c r="J48" s="13">
        <v>105200</v>
      </c>
      <c r="K48" s="22">
        <f>SUM(H48:J48)</f>
        <v>315600</v>
      </c>
      <c r="L48" s="75"/>
    </row>
    <row r="49" spans="2:15" s="23" customFormat="1" ht="21" customHeight="1" x14ac:dyDescent="0.25">
      <c r="B49" s="104" t="s">
        <v>35</v>
      </c>
      <c r="C49" s="105"/>
      <c r="D49" s="105"/>
      <c r="E49" s="105"/>
      <c r="F49" s="105"/>
      <c r="G49" s="106"/>
      <c r="H49" s="30">
        <f>H36+H40+H44+H48</f>
        <v>180200</v>
      </c>
      <c r="I49" s="30">
        <f>I36+I40+I44+I48</f>
        <v>180200</v>
      </c>
      <c r="J49" s="30">
        <f>J36+J40+J44+J48</f>
        <v>180200</v>
      </c>
      <c r="K49" s="28">
        <f>K36+K40+K44+K48</f>
        <v>540600</v>
      </c>
      <c r="L49" s="76"/>
    </row>
    <row r="50" spans="2:15" s="23" customFormat="1" ht="52.5" customHeight="1" x14ac:dyDescent="0.25">
      <c r="B50" s="108" t="s">
        <v>43</v>
      </c>
      <c r="C50" s="109"/>
      <c r="D50" s="109"/>
      <c r="E50" s="109"/>
      <c r="F50" s="109"/>
      <c r="G50" s="109"/>
      <c r="H50" s="109"/>
      <c r="I50" s="109"/>
      <c r="J50" s="109"/>
      <c r="K50" s="109"/>
      <c r="L50" s="110"/>
    </row>
    <row r="51" spans="2:15" s="6" customFormat="1" ht="30.95" customHeight="1" x14ac:dyDescent="0.25">
      <c r="B51" s="98">
        <v>1</v>
      </c>
      <c r="C51" s="87" t="s">
        <v>44</v>
      </c>
      <c r="D51" s="77" t="s">
        <v>45</v>
      </c>
      <c r="E51" s="87" t="s">
        <v>46</v>
      </c>
      <c r="F51" s="98" t="s">
        <v>14</v>
      </c>
      <c r="G51" s="19" t="s">
        <v>21</v>
      </c>
      <c r="H51" s="15">
        <f>H52+H53+H54</f>
        <v>756000</v>
      </c>
      <c r="I51" s="15">
        <f>I52+I53+I54</f>
        <v>780000</v>
      </c>
      <c r="J51" s="15">
        <f>J52+J53+J54</f>
        <v>803400</v>
      </c>
      <c r="K51" s="15">
        <f>K52+K53+K54</f>
        <v>2339400</v>
      </c>
      <c r="L51" s="113" t="s">
        <v>47</v>
      </c>
      <c r="O51" s="43"/>
    </row>
    <row r="52" spans="2:15" s="6" customFormat="1" ht="31.5" x14ac:dyDescent="0.25">
      <c r="B52" s="99"/>
      <c r="C52" s="88"/>
      <c r="D52" s="77"/>
      <c r="E52" s="88"/>
      <c r="F52" s="99"/>
      <c r="G52" s="18" t="s">
        <v>17</v>
      </c>
      <c r="H52" s="15">
        <v>0</v>
      </c>
      <c r="I52" s="15">
        <v>0</v>
      </c>
      <c r="J52" s="15">
        <v>0</v>
      </c>
      <c r="K52" s="15">
        <f>SUM(H52:J52)</f>
        <v>0</v>
      </c>
      <c r="L52" s="113"/>
    </row>
    <row r="53" spans="2:15" s="6" customFormat="1" ht="31.5" x14ac:dyDescent="0.25">
      <c r="B53" s="99"/>
      <c r="C53" s="88"/>
      <c r="D53" s="77"/>
      <c r="E53" s="88"/>
      <c r="F53" s="99"/>
      <c r="G53" s="18" t="s">
        <v>18</v>
      </c>
      <c r="H53" s="20">
        <v>0</v>
      </c>
      <c r="I53" s="20">
        <v>0</v>
      </c>
      <c r="J53" s="20">
        <v>0</v>
      </c>
      <c r="K53" s="15">
        <f>SUM(H53:J53)</f>
        <v>0</v>
      </c>
      <c r="L53" s="113"/>
    </row>
    <row r="54" spans="2:15" s="6" customFormat="1" ht="31.5" x14ac:dyDescent="0.25">
      <c r="B54" s="99"/>
      <c r="C54" s="111"/>
      <c r="D54" s="77"/>
      <c r="E54" s="111"/>
      <c r="F54" s="112"/>
      <c r="G54" s="12" t="s">
        <v>19</v>
      </c>
      <c r="H54" s="15">
        <v>756000</v>
      </c>
      <c r="I54" s="15">
        <v>780000</v>
      </c>
      <c r="J54" s="15">
        <v>803400</v>
      </c>
      <c r="K54" s="22">
        <f>H54+I54+J54</f>
        <v>2339400</v>
      </c>
      <c r="L54" s="113"/>
    </row>
    <row r="55" spans="2:15" s="6" customFormat="1" ht="19.5" customHeight="1" x14ac:dyDescent="0.25">
      <c r="B55" s="114" t="s">
        <v>35</v>
      </c>
      <c r="C55" s="114"/>
      <c r="D55" s="114"/>
      <c r="E55" s="114"/>
      <c r="F55" s="114"/>
      <c r="G55" s="114"/>
      <c r="H55" s="28">
        <f>SUM(H51)</f>
        <v>756000</v>
      </c>
      <c r="I55" s="28">
        <f>SUM(I51)</f>
        <v>780000</v>
      </c>
      <c r="J55" s="28">
        <f>SUM(J51)</f>
        <v>803400</v>
      </c>
      <c r="K55" s="33">
        <f>SUM(K51)</f>
        <v>2339400</v>
      </c>
      <c r="L55" s="113"/>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5" t="s">
        <v>48</v>
      </c>
      <c r="C57" s="115"/>
      <c r="D57" s="115"/>
      <c r="E57" s="116" t="s">
        <v>49</v>
      </c>
      <c r="F57" s="116"/>
      <c r="G57" s="116"/>
      <c r="H57" s="28">
        <f>H10+H14+H18+H22+H26+H30+H36+H40+H44+H48+H51</f>
        <v>7417682</v>
      </c>
      <c r="I57" s="28">
        <f>I10+I14+I18+I22+I26+I30+I36+I40+I44+I48+I51</f>
        <v>6414197</v>
      </c>
      <c r="J57" s="28">
        <f>J10+J14+J18+J22+J26+J30+J36+J40+J44+J48+J51</f>
        <v>7308202</v>
      </c>
      <c r="K57" s="33">
        <f>K10+K14+K18+K22+K26+K30+K36+K40+K44+K48+K51</f>
        <v>21140081</v>
      </c>
      <c r="L57" s="117"/>
    </row>
    <row r="58" spans="2:15" s="6" customFormat="1" ht="21.95" customHeight="1" x14ac:dyDescent="0.25">
      <c r="B58" s="115"/>
      <c r="C58" s="115"/>
      <c r="D58" s="115"/>
      <c r="E58" s="114" t="s">
        <v>17</v>
      </c>
      <c r="F58" s="114"/>
      <c r="G58" s="114"/>
      <c r="H58" s="28">
        <f t="shared" ref="H58:K59" si="0">H11+H15+H19+H23+H27+H31+H37+H41+H45+H52</f>
        <v>1520000</v>
      </c>
      <c r="I58" s="28">
        <f t="shared" si="0"/>
        <v>520000</v>
      </c>
      <c r="J58" s="28">
        <f t="shared" si="0"/>
        <v>620000</v>
      </c>
      <c r="K58" s="33">
        <f t="shared" si="0"/>
        <v>2660000</v>
      </c>
      <c r="L58" s="118"/>
    </row>
    <row r="59" spans="2:15" s="6" customFormat="1" ht="18.95" customHeight="1" x14ac:dyDescent="0.25">
      <c r="B59" s="115"/>
      <c r="C59" s="115"/>
      <c r="D59" s="115"/>
      <c r="E59" s="114" t="s">
        <v>18</v>
      </c>
      <c r="F59" s="114"/>
      <c r="G59" s="114"/>
      <c r="H59" s="28">
        <f t="shared" si="0"/>
        <v>0</v>
      </c>
      <c r="I59" s="28">
        <f t="shared" si="0"/>
        <v>0</v>
      </c>
      <c r="J59" s="28">
        <f t="shared" si="0"/>
        <v>0</v>
      </c>
      <c r="K59" s="33">
        <f t="shared" si="0"/>
        <v>0</v>
      </c>
      <c r="L59" s="118"/>
    </row>
    <row r="60" spans="2:15" s="6" customFormat="1" x14ac:dyDescent="0.25">
      <c r="B60" s="115"/>
      <c r="C60" s="115"/>
      <c r="D60" s="115"/>
      <c r="E60" s="114" t="s">
        <v>19</v>
      </c>
      <c r="F60" s="114"/>
      <c r="G60" s="114"/>
      <c r="H60" s="28">
        <f>H13+H17+H21+H25+H29+H33+H39+H43+H47+H48+H54</f>
        <v>5897682</v>
      </c>
      <c r="I60" s="28">
        <f>I13+I17+I21+I25+I29+I33+I39+I43+I47+I48+I54</f>
        <v>5894197</v>
      </c>
      <c r="J60" s="28">
        <f>J13+J17+J21+J25+J29+J33+J39+J43+J47+J48+J54</f>
        <v>6688202</v>
      </c>
      <c r="K60" s="33">
        <f>K13+K17+K21+K25+K29+K33+K39+K43+K47+K48+K54</f>
        <v>18480081</v>
      </c>
      <c r="L60" s="11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6"/>
  <sheetViews>
    <sheetView tabSelected="1" topLeftCell="A25" zoomScale="75" zoomScaleNormal="75" zoomScaleSheetLayoutView="100" workbookViewId="0">
      <selection activeCell="M21" sqref="M21"/>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66" t="s">
        <v>63</v>
      </c>
      <c r="K1" s="66"/>
      <c r="L1" s="66"/>
      <c r="M1" s="27"/>
    </row>
    <row r="2" spans="1:15" x14ac:dyDescent="0.25">
      <c r="A2" s="27"/>
      <c r="B2" s="27"/>
      <c r="C2" s="27"/>
      <c r="D2" s="27"/>
      <c r="E2" s="27"/>
      <c r="F2" s="27"/>
      <c r="G2" s="27"/>
      <c r="H2" s="27"/>
      <c r="I2" s="27"/>
      <c r="J2" s="66" t="s">
        <v>64</v>
      </c>
      <c r="K2" s="66"/>
      <c r="L2" s="66"/>
      <c r="M2" s="27"/>
    </row>
    <row r="3" spans="1:15" ht="18" customHeight="1" x14ac:dyDescent="0.25">
      <c r="A3" s="27"/>
      <c r="B3" s="27"/>
      <c r="C3" s="27"/>
      <c r="D3" s="27"/>
      <c r="E3" s="27"/>
      <c r="F3" s="27"/>
      <c r="G3" s="27"/>
      <c r="H3" s="27"/>
      <c r="I3" s="27"/>
      <c r="J3" s="66" t="s">
        <v>67</v>
      </c>
      <c r="K3" s="66"/>
      <c r="L3" s="66"/>
      <c r="M3" s="27"/>
    </row>
    <row r="4" spans="1:15" ht="33.75" customHeight="1" x14ac:dyDescent="0.25">
      <c r="A4" s="27"/>
      <c r="B4" s="150" t="s">
        <v>57</v>
      </c>
      <c r="C4" s="66"/>
      <c r="D4" s="66"/>
      <c r="E4" s="66"/>
      <c r="F4" s="66"/>
      <c r="G4" s="66"/>
      <c r="H4" s="66"/>
      <c r="I4" s="66"/>
      <c r="J4" s="66"/>
      <c r="K4" s="66"/>
      <c r="L4" s="66"/>
      <c r="M4" s="27"/>
    </row>
    <row r="5" spans="1:15" ht="12.75" customHeight="1" thickBot="1" x14ac:dyDescent="0.3">
      <c r="A5" s="35"/>
      <c r="B5" s="65"/>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131" t="s">
        <v>11</v>
      </c>
      <c r="D10" s="131" t="s">
        <v>12</v>
      </c>
      <c r="E10" s="77" t="s">
        <v>13</v>
      </c>
      <c r="F10" s="78" t="s">
        <v>14</v>
      </c>
      <c r="G10" s="45" t="s">
        <v>15</v>
      </c>
      <c r="H10" s="13">
        <f>H11+H12+H13</f>
        <v>0</v>
      </c>
      <c r="I10" s="13">
        <f>I11+I12+I13</f>
        <v>50000</v>
      </c>
      <c r="J10" s="13">
        <f>J11+J12+J13</f>
        <v>50000</v>
      </c>
      <c r="K10" s="13">
        <f>K11+K12+K13</f>
        <v>100000</v>
      </c>
      <c r="L10" s="151" t="s">
        <v>16</v>
      </c>
      <c r="O10" s="42">
        <v>49800</v>
      </c>
    </row>
    <row r="11" spans="1:15" s="6" customFormat="1" ht="36.950000000000003" customHeight="1" x14ac:dyDescent="0.25">
      <c r="B11" s="75"/>
      <c r="C11" s="131"/>
      <c r="D11" s="131"/>
      <c r="E11" s="77"/>
      <c r="F11" s="78"/>
      <c r="G11" s="45" t="s">
        <v>17</v>
      </c>
      <c r="H11" s="13">
        <v>0</v>
      </c>
      <c r="I11" s="13">
        <v>0</v>
      </c>
      <c r="J11" s="13">
        <v>0</v>
      </c>
      <c r="K11" s="13">
        <f>H11+I11+J11</f>
        <v>0</v>
      </c>
      <c r="L11" s="152"/>
    </row>
    <row r="12" spans="1:15" s="6" customFormat="1" ht="32.450000000000003" customHeight="1" x14ac:dyDescent="0.25">
      <c r="B12" s="75"/>
      <c r="C12" s="131"/>
      <c r="D12" s="131"/>
      <c r="E12" s="77"/>
      <c r="F12" s="78"/>
      <c r="G12" s="45" t="s">
        <v>18</v>
      </c>
      <c r="H12" s="13">
        <v>0</v>
      </c>
      <c r="I12" s="13">
        <v>0</v>
      </c>
      <c r="J12" s="13">
        <v>0</v>
      </c>
      <c r="K12" s="13">
        <f>H12+I12+J12</f>
        <v>0</v>
      </c>
      <c r="L12" s="152"/>
    </row>
    <row r="13" spans="1:15" s="6" customFormat="1" ht="30.6" customHeight="1" x14ac:dyDescent="0.25">
      <c r="B13" s="76"/>
      <c r="C13" s="131"/>
      <c r="D13" s="131"/>
      <c r="E13" s="77"/>
      <c r="F13" s="78"/>
      <c r="G13" s="45" t="s">
        <v>19</v>
      </c>
      <c r="H13" s="13">
        <v>0</v>
      </c>
      <c r="I13" s="13">
        <v>50000</v>
      </c>
      <c r="J13" s="13">
        <v>50000</v>
      </c>
      <c r="K13" s="13">
        <f>H13+I13+J13</f>
        <v>100000</v>
      </c>
      <c r="L13" s="153"/>
    </row>
    <row r="14" spans="1:15" s="6" customFormat="1" ht="36.950000000000003" customHeight="1" x14ac:dyDescent="0.25">
      <c r="B14" s="74">
        <v>2</v>
      </c>
      <c r="C14" s="131"/>
      <c r="D14" s="131" t="s">
        <v>20</v>
      </c>
      <c r="E14" s="77" t="s">
        <v>13</v>
      </c>
      <c r="F14" s="78" t="s">
        <v>14</v>
      </c>
      <c r="G14" s="48" t="s">
        <v>21</v>
      </c>
      <c r="H14" s="13">
        <f>H15+H16+H17</f>
        <v>0</v>
      </c>
      <c r="I14" s="13">
        <f>I15+I16+I17</f>
        <v>1668666</v>
      </c>
      <c r="J14" s="13">
        <f>J15+J16+J17</f>
        <v>1668666</v>
      </c>
      <c r="K14" s="13">
        <f>K15+K16+K17</f>
        <v>3337332</v>
      </c>
      <c r="L14" s="131" t="s">
        <v>22</v>
      </c>
    </row>
    <row r="15" spans="1:15" s="6" customFormat="1" ht="35.1" customHeight="1" x14ac:dyDescent="0.25">
      <c r="B15" s="75"/>
      <c r="C15" s="131"/>
      <c r="D15" s="131"/>
      <c r="E15" s="77"/>
      <c r="F15" s="78"/>
      <c r="G15" s="45" t="s">
        <v>17</v>
      </c>
      <c r="H15" s="13">
        <v>0</v>
      </c>
      <c r="I15" s="13">
        <v>0</v>
      </c>
      <c r="J15" s="13">
        <v>0</v>
      </c>
      <c r="K15" s="13">
        <f>H15+I15+J15</f>
        <v>0</v>
      </c>
      <c r="L15" s="131"/>
    </row>
    <row r="16" spans="1:15" s="6" customFormat="1" ht="33.950000000000003" customHeight="1" x14ac:dyDescent="0.25">
      <c r="B16" s="75"/>
      <c r="C16" s="131"/>
      <c r="D16" s="131"/>
      <c r="E16" s="77"/>
      <c r="F16" s="78"/>
      <c r="G16" s="45" t="s">
        <v>18</v>
      </c>
      <c r="H16" s="13">
        <v>0</v>
      </c>
      <c r="I16" s="13">
        <v>0</v>
      </c>
      <c r="J16" s="13">
        <v>0</v>
      </c>
      <c r="K16" s="13">
        <f>H16+I16+J16</f>
        <v>0</v>
      </c>
      <c r="L16" s="131"/>
    </row>
    <row r="17" spans="2:26" s="6" customFormat="1" ht="31.5" customHeight="1" x14ac:dyDescent="0.25">
      <c r="B17" s="76"/>
      <c r="C17" s="131"/>
      <c r="D17" s="131"/>
      <c r="E17" s="77"/>
      <c r="F17" s="78"/>
      <c r="G17" s="45" t="s">
        <v>19</v>
      </c>
      <c r="H17" s="13">
        <v>0</v>
      </c>
      <c r="I17" s="13">
        <v>1668666</v>
      </c>
      <c r="J17" s="13">
        <v>1668666</v>
      </c>
      <c r="K17" s="13">
        <f>H17+I17+J17</f>
        <v>3337332</v>
      </c>
      <c r="L17" s="131"/>
    </row>
    <row r="18" spans="2:26" s="6" customFormat="1" ht="33" customHeight="1" x14ac:dyDescent="0.25">
      <c r="B18" s="74">
        <v>3</v>
      </c>
      <c r="C18" s="131"/>
      <c r="D18" s="131" t="s">
        <v>23</v>
      </c>
      <c r="E18" s="77" t="s">
        <v>24</v>
      </c>
      <c r="F18" s="78" t="s">
        <v>14</v>
      </c>
      <c r="G18" s="48" t="s">
        <v>21</v>
      </c>
      <c r="H18" s="13">
        <f>H19+H20+H21</f>
        <v>228344</v>
      </c>
      <c r="I18" s="13">
        <f>I19+I20+I21</f>
        <v>335646</v>
      </c>
      <c r="J18" s="13">
        <f>J19+J20+J21</f>
        <v>0</v>
      </c>
      <c r="K18" s="13">
        <f>K19+K20+K21</f>
        <v>563990</v>
      </c>
      <c r="L18" s="131" t="s">
        <v>25</v>
      </c>
    </row>
    <row r="19" spans="2:26" s="6" customFormat="1" ht="33.6" customHeight="1" x14ac:dyDescent="0.25">
      <c r="B19" s="75"/>
      <c r="C19" s="131"/>
      <c r="D19" s="131"/>
      <c r="E19" s="77"/>
      <c r="F19" s="78"/>
      <c r="G19" s="45" t="s">
        <v>17</v>
      </c>
      <c r="H19" s="13">
        <v>0</v>
      </c>
      <c r="I19" s="13">
        <v>0</v>
      </c>
      <c r="J19" s="13">
        <v>0</v>
      </c>
      <c r="K19" s="13">
        <f>H19+I19+J19</f>
        <v>0</v>
      </c>
      <c r="L19" s="131"/>
    </row>
    <row r="20" spans="2:26" s="6" customFormat="1" ht="33.6" customHeight="1" x14ac:dyDescent="0.25">
      <c r="B20" s="75"/>
      <c r="C20" s="131"/>
      <c r="D20" s="131"/>
      <c r="E20" s="77"/>
      <c r="F20" s="78"/>
      <c r="G20" s="45" t="s">
        <v>18</v>
      </c>
      <c r="H20" s="13">
        <v>0</v>
      </c>
      <c r="I20" s="13">
        <v>0</v>
      </c>
      <c r="J20" s="13">
        <v>0</v>
      </c>
      <c r="K20" s="13">
        <f>H20+I20+J20</f>
        <v>0</v>
      </c>
      <c r="L20" s="131"/>
    </row>
    <row r="21" spans="2:26" s="6" customFormat="1" ht="31.5" customHeight="1" x14ac:dyDescent="0.25">
      <c r="B21" s="76"/>
      <c r="C21" s="131"/>
      <c r="D21" s="131"/>
      <c r="E21" s="77"/>
      <c r="F21" s="78"/>
      <c r="G21" s="45" t="s">
        <v>19</v>
      </c>
      <c r="H21" s="13">
        <v>228344</v>
      </c>
      <c r="I21" s="13">
        <v>335646</v>
      </c>
      <c r="J21" s="13">
        <v>0</v>
      </c>
      <c r="K21" s="13">
        <f>H21+I21+J21</f>
        <v>563990</v>
      </c>
      <c r="L21" s="131"/>
    </row>
    <row r="22" spans="2:26" s="6" customFormat="1" ht="33.950000000000003" customHeight="1" x14ac:dyDescent="0.25">
      <c r="B22" s="74">
        <v>4</v>
      </c>
      <c r="C22" s="131"/>
      <c r="D22" s="131" t="s">
        <v>26</v>
      </c>
      <c r="E22" s="77" t="s">
        <v>27</v>
      </c>
      <c r="F22" s="78" t="s">
        <v>14</v>
      </c>
      <c r="G22" s="48" t="s">
        <v>21</v>
      </c>
      <c r="H22" s="13">
        <f>H23+H24+H25</f>
        <v>468570</v>
      </c>
      <c r="I22" s="13">
        <f>I23+I24+I25</f>
        <v>139755</v>
      </c>
      <c r="J22" s="13">
        <f>J23+J24+J25</f>
        <v>0</v>
      </c>
      <c r="K22" s="13">
        <f>K23+K24+K25</f>
        <v>608325</v>
      </c>
      <c r="L22" s="131" t="s">
        <v>28</v>
      </c>
    </row>
    <row r="23" spans="2:26" s="6" customFormat="1" ht="31.5" x14ac:dyDescent="0.25">
      <c r="B23" s="75"/>
      <c r="C23" s="131"/>
      <c r="D23" s="131"/>
      <c r="E23" s="77"/>
      <c r="F23" s="78"/>
      <c r="G23" s="45" t="s">
        <v>17</v>
      </c>
      <c r="H23" s="13">
        <v>0</v>
      </c>
      <c r="I23" s="13">
        <v>0</v>
      </c>
      <c r="J23" s="13">
        <v>0</v>
      </c>
      <c r="K23" s="13">
        <f>H23+I23+J23</f>
        <v>0</v>
      </c>
      <c r="L23" s="131"/>
    </row>
    <row r="24" spans="2:26" s="6" customFormat="1" ht="30.95" customHeight="1" x14ac:dyDescent="0.25">
      <c r="B24" s="75"/>
      <c r="C24" s="131"/>
      <c r="D24" s="131"/>
      <c r="E24" s="77"/>
      <c r="F24" s="78"/>
      <c r="G24" s="45" t="s">
        <v>18</v>
      </c>
      <c r="H24" s="13">
        <v>0</v>
      </c>
      <c r="I24" s="13">
        <v>0</v>
      </c>
      <c r="J24" s="13">
        <v>0</v>
      </c>
      <c r="K24" s="13">
        <f>H24+I24+J24</f>
        <v>0</v>
      </c>
      <c r="L24" s="131"/>
    </row>
    <row r="25" spans="2:26" s="6" customFormat="1" ht="30.95" customHeight="1" x14ac:dyDescent="0.25">
      <c r="B25" s="76"/>
      <c r="C25" s="131"/>
      <c r="D25" s="131"/>
      <c r="E25" s="77"/>
      <c r="F25" s="78"/>
      <c r="G25" s="45" t="s">
        <v>19</v>
      </c>
      <c r="H25" s="13">
        <v>468570</v>
      </c>
      <c r="I25" s="13">
        <v>139755</v>
      </c>
      <c r="J25" s="13">
        <v>0</v>
      </c>
      <c r="K25" s="13">
        <f>H25+I25+J25</f>
        <v>608325</v>
      </c>
      <c r="L25" s="131"/>
    </row>
    <row r="26" spans="2:26" s="6" customFormat="1" ht="47.1" customHeight="1" x14ac:dyDescent="0.25">
      <c r="B26" s="74">
        <v>5</v>
      </c>
      <c r="C26" s="131"/>
      <c r="D26" s="147" t="s">
        <v>68</v>
      </c>
      <c r="E26" s="97" t="s">
        <v>30</v>
      </c>
      <c r="F26" s="78" t="s">
        <v>14</v>
      </c>
      <c r="G26" s="48" t="s">
        <v>21</v>
      </c>
      <c r="H26" s="156">
        <f>H27+H28+H29</f>
        <v>10277112.699999999</v>
      </c>
      <c r="I26" s="15">
        <f>I27+I28+I29</f>
        <v>2739930</v>
      </c>
      <c r="J26" s="15">
        <f>J27+J28+J29</f>
        <v>3113936</v>
      </c>
      <c r="K26" s="156">
        <f>K27+K28+K29</f>
        <v>16130978.699999999</v>
      </c>
      <c r="L26" s="154" t="s">
        <v>31</v>
      </c>
      <c r="U26" s="16"/>
      <c r="V26" s="16"/>
      <c r="W26" s="16"/>
      <c r="X26" s="16"/>
      <c r="Y26" s="16"/>
      <c r="Z26" s="16"/>
    </row>
    <row r="27" spans="2:26" s="6" customFormat="1" ht="48" customHeight="1" x14ac:dyDescent="0.25">
      <c r="B27" s="75"/>
      <c r="C27" s="131"/>
      <c r="D27" s="148"/>
      <c r="E27" s="97"/>
      <c r="F27" s="78"/>
      <c r="G27" s="45" t="s">
        <v>17</v>
      </c>
      <c r="H27" s="15">
        <v>0</v>
      </c>
      <c r="I27" s="15">
        <v>0</v>
      </c>
      <c r="J27" s="15">
        <v>0</v>
      </c>
      <c r="K27" s="13">
        <f>H27+I27+J27</f>
        <v>0</v>
      </c>
      <c r="L27" s="154"/>
      <c r="U27" s="16"/>
      <c r="V27" s="16"/>
      <c r="W27" s="16"/>
      <c r="X27" s="16"/>
      <c r="Y27" s="16"/>
      <c r="Z27" s="16"/>
    </row>
    <row r="28" spans="2:26" s="6" customFormat="1" ht="39.6" customHeight="1" x14ac:dyDescent="0.25">
      <c r="B28" s="75"/>
      <c r="C28" s="131"/>
      <c r="D28" s="148"/>
      <c r="E28" s="97"/>
      <c r="F28" s="78"/>
      <c r="G28" s="45" t="s">
        <v>18</v>
      </c>
      <c r="H28" s="15">
        <v>0</v>
      </c>
      <c r="I28" s="15">
        <v>0</v>
      </c>
      <c r="J28" s="15">
        <v>0</v>
      </c>
      <c r="K28" s="13">
        <f>H28+I28+J28</f>
        <v>0</v>
      </c>
      <c r="L28" s="154"/>
      <c r="U28" s="16"/>
      <c r="V28" s="16"/>
      <c r="W28" s="16"/>
      <c r="X28" s="16"/>
      <c r="Y28" s="16"/>
      <c r="Z28" s="16"/>
    </row>
    <row r="29" spans="2:26" s="6" customFormat="1" ht="234" customHeight="1" x14ac:dyDescent="0.25">
      <c r="B29" s="76"/>
      <c r="C29" s="131"/>
      <c r="D29" s="149"/>
      <c r="E29" s="97"/>
      <c r="F29" s="78"/>
      <c r="G29" s="45" t="s">
        <v>19</v>
      </c>
      <c r="H29" s="155">
        <v>10277112.699999999</v>
      </c>
      <c r="I29" s="17">
        <v>2739930</v>
      </c>
      <c r="J29" s="17">
        <v>3113936</v>
      </c>
      <c r="K29" s="157">
        <f>H29+I29+J29</f>
        <v>16130978.699999999</v>
      </c>
      <c r="L29" s="154"/>
      <c r="U29" s="16"/>
      <c r="V29" s="16"/>
      <c r="W29" s="16"/>
      <c r="X29" s="16"/>
      <c r="Y29" s="16"/>
      <c r="Z29" s="16"/>
    </row>
    <row r="30" spans="2:26" s="6" customFormat="1" ht="65.25" customHeight="1" x14ac:dyDescent="0.25">
      <c r="B30" s="136">
        <v>6</v>
      </c>
      <c r="C30" s="77"/>
      <c r="D30" s="137" t="s">
        <v>60</v>
      </c>
      <c r="E30" s="97" t="s">
        <v>33</v>
      </c>
      <c r="F30" s="78" t="s">
        <v>14</v>
      </c>
      <c r="G30" s="52" t="s">
        <v>21</v>
      </c>
      <c r="H30" s="15">
        <f>H31+H32+H33</f>
        <v>251333</v>
      </c>
      <c r="I30" s="15">
        <f>I31+I32+I33</f>
        <v>520000</v>
      </c>
      <c r="J30" s="15">
        <f>J31+J32+J33</f>
        <v>1492000</v>
      </c>
      <c r="K30" s="15">
        <f>K31+K32+K33</f>
        <v>2263333</v>
      </c>
      <c r="L30" s="120" t="s">
        <v>34</v>
      </c>
      <c r="U30" s="16"/>
      <c r="V30" s="16"/>
      <c r="W30" s="16"/>
      <c r="X30" s="16"/>
      <c r="Y30" s="16"/>
      <c r="Z30" s="16"/>
    </row>
    <row r="31" spans="2:26" s="6" customFormat="1" ht="34.5" customHeight="1" x14ac:dyDescent="0.25">
      <c r="B31" s="136"/>
      <c r="C31" s="77"/>
      <c r="D31" s="138"/>
      <c r="E31" s="97"/>
      <c r="F31" s="78"/>
      <c r="G31" s="51" t="s">
        <v>17</v>
      </c>
      <c r="H31" s="15">
        <v>0</v>
      </c>
      <c r="I31" s="15">
        <v>520000</v>
      </c>
      <c r="J31" s="15">
        <v>620000</v>
      </c>
      <c r="K31" s="13">
        <f>H31+I31+J31</f>
        <v>1140000</v>
      </c>
      <c r="L31" s="121"/>
    </row>
    <row r="32" spans="2:26" s="6" customFormat="1" ht="35.450000000000003" customHeight="1" x14ac:dyDescent="0.25">
      <c r="B32" s="136"/>
      <c r="C32" s="77"/>
      <c r="D32" s="138"/>
      <c r="E32" s="97"/>
      <c r="F32" s="78"/>
      <c r="G32" s="51" t="s">
        <v>18</v>
      </c>
      <c r="H32" s="15">
        <v>0</v>
      </c>
      <c r="I32" s="15">
        <v>0</v>
      </c>
      <c r="J32" s="15">
        <v>0</v>
      </c>
      <c r="K32" s="13">
        <f>H32+I32+J32</f>
        <v>0</v>
      </c>
      <c r="L32" s="121"/>
    </row>
    <row r="33" spans="1:12" s="6" customFormat="1" ht="94.5" customHeight="1" x14ac:dyDescent="0.25">
      <c r="B33" s="136"/>
      <c r="C33" s="77"/>
      <c r="D33" s="138"/>
      <c r="E33" s="97"/>
      <c r="F33" s="78"/>
      <c r="G33" s="51" t="s">
        <v>19</v>
      </c>
      <c r="H33" s="15">
        <v>251333</v>
      </c>
      <c r="I33" s="15">
        <v>0</v>
      </c>
      <c r="J33" s="15">
        <v>872000</v>
      </c>
      <c r="K33" s="13">
        <f>H33+I33+J33</f>
        <v>1123333</v>
      </c>
      <c r="L33" s="122"/>
    </row>
    <row r="34" spans="1:12" s="6" customFormat="1" ht="33.75" customHeight="1" x14ac:dyDescent="0.25">
      <c r="B34" s="74">
        <v>7</v>
      </c>
      <c r="C34" s="98"/>
      <c r="D34" s="139" t="s">
        <v>66</v>
      </c>
      <c r="E34" s="142" t="s">
        <v>13</v>
      </c>
      <c r="F34" s="74" t="s">
        <v>14</v>
      </c>
      <c r="G34" s="62" t="s">
        <v>21</v>
      </c>
      <c r="H34" s="15">
        <f>SUM(H37)</f>
        <v>150000</v>
      </c>
      <c r="I34" s="15">
        <f t="shared" ref="I34:J34" si="0">SUM(I37)</f>
        <v>0</v>
      </c>
      <c r="J34" s="15">
        <f t="shared" si="0"/>
        <v>0</v>
      </c>
      <c r="K34" s="63">
        <f>SUM(H34)</f>
        <v>150000</v>
      </c>
      <c r="L34" s="120" t="s">
        <v>65</v>
      </c>
    </row>
    <row r="35" spans="1:12" s="6" customFormat="1" ht="34.5" customHeight="1" x14ac:dyDescent="0.25">
      <c r="B35" s="75"/>
      <c r="C35" s="99"/>
      <c r="D35" s="140"/>
      <c r="E35" s="143"/>
      <c r="F35" s="145"/>
      <c r="G35" s="61" t="s">
        <v>17</v>
      </c>
      <c r="H35" s="15">
        <v>0</v>
      </c>
      <c r="I35" s="15">
        <v>0</v>
      </c>
      <c r="J35" s="15">
        <v>0</v>
      </c>
      <c r="K35" s="63">
        <f t="shared" ref="K35:K37" si="1">SUM(H35)</f>
        <v>0</v>
      </c>
      <c r="L35" s="121"/>
    </row>
    <row r="36" spans="1:12" s="6" customFormat="1" ht="39" customHeight="1" x14ac:dyDescent="0.25">
      <c r="B36" s="75"/>
      <c r="C36" s="99"/>
      <c r="D36" s="140"/>
      <c r="E36" s="143"/>
      <c r="F36" s="145"/>
      <c r="G36" s="61" t="s">
        <v>18</v>
      </c>
      <c r="H36" s="15">
        <v>0</v>
      </c>
      <c r="I36" s="15">
        <v>0</v>
      </c>
      <c r="J36" s="15">
        <v>0</v>
      </c>
      <c r="K36" s="63">
        <f t="shared" si="1"/>
        <v>0</v>
      </c>
      <c r="L36" s="121"/>
    </row>
    <row r="37" spans="1:12" s="6" customFormat="1" ht="42.75" customHeight="1" x14ac:dyDescent="0.25">
      <c r="B37" s="76"/>
      <c r="C37" s="112"/>
      <c r="D37" s="141"/>
      <c r="E37" s="144"/>
      <c r="F37" s="146"/>
      <c r="G37" s="61" t="s">
        <v>19</v>
      </c>
      <c r="H37" s="15">
        <v>150000</v>
      </c>
      <c r="I37" s="15">
        <v>0</v>
      </c>
      <c r="J37" s="15">
        <v>0</v>
      </c>
      <c r="K37" s="63">
        <f t="shared" si="1"/>
        <v>150000</v>
      </c>
      <c r="L37" s="122"/>
    </row>
    <row r="38" spans="1:12" s="6" customFormat="1" ht="18" customHeight="1" x14ac:dyDescent="0.25">
      <c r="B38" s="115" t="s">
        <v>35</v>
      </c>
      <c r="C38" s="115"/>
      <c r="D38" s="115"/>
      <c r="E38" s="115"/>
      <c r="F38" s="115"/>
      <c r="G38" s="115"/>
      <c r="H38" s="158">
        <f>H10+H14+H18+H22+H26+H30+H34</f>
        <v>11375359.699999999</v>
      </c>
      <c r="I38" s="28">
        <f>I10+I14+I18+I22+I26+I30+I34</f>
        <v>5453997</v>
      </c>
      <c r="J38" s="28">
        <f>J10+J14+J18+J22+J26+J30+J34</f>
        <v>6324602</v>
      </c>
      <c r="K38" s="158">
        <f>K10+K14+K18+K22+K26+K30+K34</f>
        <v>23153958.699999999</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0" t="s">
        <v>36</v>
      </c>
      <c r="C45" s="100"/>
      <c r="D45" s="100"/>
      <c r="E45" s="100"/>
      <c r="F45" s="100"/>
      <c r="G45" s="100"/>
      <c r="H45" s="100"/>
      <c r="I45" s="100"/>
      <c r="J45" s="100"/>
      <c r="K45" s="100"/>
      <c r="L45" s="100"/>
    </row>
    <row r="46" spans="1:12" s="6" customFormat="1" ht="30.95" customHeight="1" x14ac:dyDescent="0.25">
      <c r="B46" s="78">
        <v>1</v>
      </c>
      <c r="C46" s="131" t="s">
        <v>37</v>
      </c>
      <c r="D46" s="131" t="s">
        <v>38</v>
      </c>
      <c r="E46" s="77" t="s">
        <v>13</v>
      </c>
      <c r="F46" s="77" t="s">
        <v>14</v>
      </c>
      <c r="G46" s="48" t="s">
        <v>21</v>
      </c>
      <c r="H46" s="15">
        <f>-H47+H48+H49</f>
        <v>15000</v>
      </c>
      <c r="I46" s="15">
        <f>I47+I48+I49</f>
        <v>30000</v>
      </c>
      <c r="J46" s="15">
        <f>J47+J48+J49</f>
        <v>30000</v>
      </c>
      <c r="K46" s="15">
        <f>K47+K48+K49</f>
        <v>75000</v>
      </c>
      <c r="L46" s="120" t="s">
        <v>39</v>
      </c>
    </row>
    <row r="47" spans="1:12" s="6" customFormat="1" ht="36.6" customHeight="1" x14ac:dyDescent="0.25">
      <c r="B47" s="78"/>
      <c r="C47" s="131"/>
      <c r="D47" s="131"/>
      <c r="E47" s="77"/>
      <c r="F47" s="77"/>
      <c r="G47" s="45" t="s">
        <v>17</v>
      </c>
      <c r="H47" s="15">
        <v>0</v>
      </c>
      <c r="I47" s="15">
        <v>0</v>
      </c>
      <c r="J47" s="15">
        <v>0</v>
      </c>
      <c r="K47" s="15">
        <f>H47+I47+J47</f>
        <v>0</v>
      </c>
      <c r="L47" s="121"/>
    </row>
    <row r="48" spans="1:12" s="6" customFormat="1" ht="33" customHeight="1" x14ac:dyDescent="0.25">
      <c r="B48" s="78"/>
      <c r="C48" s="131"/>
      <c r="D48" s="131"/>
      <c r="E48" s="77"/>
      <c r="F48" s="77"/>
      <c r="G48" s="45" t="s">
        <v>18</v>
      </c>
      <c r="H48" s="15">
        <v>0</v>
      </c>
      <c r="I48" s="15">
        <v>0</v>
      </c>
      <c r="J48" s="15">
        <v>0</v>
      </c>
      <c r="K48" s="15">
        <f>H48+I48+J48</f>
        <v>0</v>
      </c>
      <c r="L48" s="121"/>
    </row>
    <row r="49" spans="2:12" s="6" customFormat="1" ht="36" customHeight="1" x14ac:dyDescent="0.25">
      <c r="B49" s="78"/>
      <c r="C49" s="131"/>
      <c r="D49" s="131"/>
      <c r="E49" s="77"/>
      <c r="F49" s="77"/>
      <c r="G49" s="45" t="s">
        <v>19</v>
      </c>
      <c r="H49" s="15">
        <v>15000</v>
      </c>
      <c r="I49" s="15">
        <v>30000</v>
      </c>
      <c r="J49" s="15">
        <v>30000</v>
      </c>
      <c r="K49" s="15">
        <f>H49+I49+J49</f>
        <v>75000</v>
      </c>
      <c r="L49" s="121"/>
    </row>
    <row r="50" spans="2:12" s="6" customFormat="1" ht="38.1" customHeight="1" x14ac:dyDescent="0.25">
      <c r="B50" s="78">
        <v>2</v>
      </c>
      <c r="C50" s="131"/>
      <c r="D50" s="131" t="s">
        <v>40</v>
      </c>
      <c r="E50" s="77"/>
      <c r="F50" s="77"/>
      <c r="G50" s="48" t="s">
        <v>21</v>
      </c>
      <c r="H50" s="15">
        <f>H51+H52+H53</f>
        <v>50000</v>
      </c>
      <c r="I50" s="15">
        <f>I51+I52+I53</f>
        <v>35000</v>
      </c>
      <c r="J50" s="15">
        <f>J51+J52+J53</f>
        <v>35000</v>
      </c>
      <c r="K50" s="15">
        <f>K51+K52+K53</f>
        <v>120000</v>
      </c>
      <c r="L50" s="121"/>
    </row>
    <row r="51" spans="2:12" s="6" customFormat="1" ht="34.5" customHeight="1" x14ac:dyDescent="0.25">
      <c r="B51" s="78"/>
      <c r="C51" s="131"/>
      <c r="D51" s="131"/>
      <c r="E51" s="77"/>
      <c r="F51" s="77"/>
      <c r="G51" s="45" t="s">
        <v>17</v>
      </c>
      <c r="H51" s="15">
        <v>0</v>
      </c>
      <c r="I51" s="15">
        <v>0</v>
      </c>
      <c r="J51" s="15">
        <v>0</v>
      </c>
      <c r="K51" s="15">
        <f>H51+I51+J51</f>
        <v>0</v>
      </c>
      <c r="L51" s="121"/>
    </row>
    <row r="52" spans="2:12" s="6" customFormat="1" ht="32.450000000000003" customHeight="1" x14ac:dyDescent="0.25">
      <c r="B52" s="78"/>
      <c r="C52" s="131"/>
      <c r="D52" s="131"/>
      <c r="E52" s="77"/>
      <c r="F52" s="77"/>
      <c r="G52" s="45" t="s">
        <v>18</v>
      </c>
      <c r="H52" s="15">
        <v>0</v>
      </c>
      <c r="I52" s="15">
        <v>0</v>
      </c>
      <c r="J52" s="15">
        <v>0</v>
      </c>
      <c r="K52" s="15">
        <f>H52+I52+J52</f>
        <v>0</v>
      </c>
      <c r="L52" s="121"/>
    </row>
    <row r="53" spans="2:12" s="6" customFormat="1" ht="31.5" x14ac:dyDescent="0.25">
      <c r="B53" s="78"/>
      <c r="C53" s="131"/>
      <c r="D53" s="131"/>
      <c r="E53" s="77"/>
      <c r="F53" s="77"/>
      <c r="G53" s="45" t="s">
        <v>19</v>
      </c>
      <c r="H53" s="15">
        <v>50000</v>
      </c>
      <c r="I53" s="15">
        <v>35000</v>
      </c>
      <c r="J53" s="15">
        <v>35000</v>
      </c>
      <c r="K53" s="15">
        <f>H53+I53+J53</f>
        <v>120000</v>
      </c>
      <c r="L53" s="121"/>
    </row>
    <row r="54" spans="2:12" s="6" customFormat="1" ht="36" customHeight="1" x14ac:dyDescent="0.25">
      <c r="B54" s="78">
        <v>3</v>
      </c>
      <c r="C54" s="131"/>
      <c r="D54" s="131" t="s">
        <v>41</v>
      </c>
      <c r="E54" s="77"/>
      <c r="F54" s="77"/>
      <c r="G54" s="48" t="s">
        <v>21</v>
      </c>
      <c r="H54" s="15">
        <f>H55+H56+H57</f>
        <v>0</v>
      </c>
      <c r="I54" s="15">
        <f>I55+I56+I57</f>
        <v>10000</v>
      </c>
      <c r="J54" s="15">
        <f>J55+J56+J57</f>
        <v>10000</v>
      </c>
      <c r="K54" s="15">
        <f>K55+K56+K57</f>
        <v>20000</v>
      </c>
      <c r="L54" s="121"/>
    </row>
    <row r="55" spans="2:12" s="6" customFormat="1" ht="35.1" customHeight="1" x14ac:dyDescent="0.25">
      <c r="B55" s="78"/>
      <c r="C55" s="131"/>
      <c r="D55" s="131"/>
      <c r="E55" s="77"/>
      <c r="F55" s="77"/>
      <c r="G55" s="45" t="s">
        <v>17</v>
      </c>
      <c r="H55" s="15">
        <v>0</v>
      </c>
      <c r="I55" s="15">
        <v>0</v>
      </c>
      <c r="J55" s="15">
        <v>0</v>
      </c>
      <c r="K55" s="15">
        <f>H55+I55+J55</f>
        <v>0</v>
      </c>
      <c r="L55" s="121"/>
    </row>
    <row r="56" spans="2:12" s="6" customFormat="1" ht="36.6" customHeight="1" x14ac:dyDescent="0.25">
      <c r="B56" s="78"/>
      <c r="C56" s="131"/>
      <c r="D56" s="131"/>
      <c r="E56" s="77"/>
      <c r="F56" s="77"/>
      <c r="G56" s="45" t="s">
        <v>18</v>
      </c>
      <c r="H56" s="15">
        <v>0</v>
      </c>
      <c r="I56" s="15">
        <v>0</v>
      </c>
      <c r="J56" s="15">
        <v>0</v>
      </c>
      <c r="K56" s="15">
        <f>H56+I56+J56</f>
        <v>0</v>
      </c>
      <c r="L56" s="121"/>
    </row>
    <row r="57" spans="2:12" s="6" customFormat="1" ht="31.5" x14ac:dyDescent="0.25">
      <c r="B57" s="78"/>
      <c r="C57" s="131"/>
      <c r="D57" s="131"/>
      <c r="E57" s="77"/>
      <c r="F57" s="77"/>
      <c r="G57" s="45" t="s">
        <v>19</v>
      </c>
      <c r="H57" s="15">
        <v>0</v>
      </c>
      <c r="I57" s="15">
        <v>10000</v>
      </c>
      <c r="J57" s="15">
        <v>10000</v>
      </c>
      <c r="K57" s="15">
        <f>H57+I57+J57</f>
        <v>20000</v>
      </c>
      <c r="L57" s="121"/>
    </row>
    <row r="58" spans="2:12" s="6" customFormat="1" ht="37.9" customHeight="1" x14ac:dyDescent="0.25">
      <c r="B58" s="47">
        <v>4</v>
      </c>
      <c r="C58" s="133" t="s">
        <v>42</v>
      </c>
      <c r="D58" s="134"/>
      <c r="E58" s="134"/>
      <c r="F58" s="135"/>
      <c r="G58" s="46" t="s">
        <v>19</v>
      </c>
      <c r="H58" s="13">
        <v>157800</v>
      </c>
      <c r="I58" s="13">
        <v>105200</v>
      </c>
      <c r="J58" s="13">
        <v>105200</v>
      </c>
      <c r="K58" s="22">
        <f>SUM(H58:J58)</f>
        <v>368200</v>
      </c>
      <c r="L58" s="121"/>
    </row>
    <row r="59" spans="2:12" s="23" customFormat="1" ht="21" customHeight="1" x14ac:dyDescent="0.25">
      <c r="B59" s="104" t="s">
        <v>35</v>
      </c>
      <c r="C59" s="105"/>
      <c r="D59" s="105"/>
      <c r="E59" s="105"/>
      <c r="F59" s="105"/>
      <c r="G59" s="106"/>
      <c r="H59" s="30">
        <f>H46+H50+H54+H58</f>
        <v>222800</v>
      </c>
      <c r="I59" s="30">
        <f>I46+I50+I54+I58</f>
        <v>180200</v>
      </c>
      <c r="J59" s="30">
        <f>J46+J50+J54+J58</f>
        <v>180200</v>
      </c>
      <c r="K59" s="28">
        <f>K46+K50+K54+K58</f>
        <v>583200</v>
      </c>
      <c r="L59" s="122"/>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26" t="s">
        <v>43</v>
      </c>
      <c r="C69" s="100"/>
      <c r="D69" s="100"/>
      <c r="E69" s="100"/>
      <c r="F69" s="100"/>
      <c r="G69" s="100"/>
      <c r="H69" s="100"/>
      <c r="I69" s="100"/>
      <c r="J69" s="100"/>
      <c r="K69" s="100"/>
      <c r="L69" s="127"/>
    </row>
    <row r="70" spans="2:15" s="6" customFormat="1" ht="30.95" customHeight="1" x14ac:dyDescent="0.25">
      <c r="B70" s="98">
        <v>1</v>
      </c>
      <c r="C70" s="128" t="s">
        <v>44</v>
      </c>
      <c r="D70" s="131" t="s">
        <v>45</v>
      </c>
      <c r="E70" s="128" t="s">
        <v>46</v>
      </c>
      <c r="F70" s="98" t="s">
        <v>14</v>
      </c>
      <c r="G70" s="48" t="s">
        <v>21</v>
      </c>
      <c r="H70" s="15">
        <f>H71+H72+H73</f>
        <v>870493</v>
      </c>
      <c r="I70" s="15">
        <f>I71+I72+I73</f>
        <v>968600</v>
      </c>
      <c r="J70" s="15">
        <f>J71+J72+J73</f>
        <v>1027685</v>
      </c>
      <c r="K70" s="15">
        <f>K71+K72+K73</f>
        <v>2866778</v>
      </c>
      <c r="L70" s="132" t="s">
        <v>47</v>
      </c>
      <c r="O70" s="43"/>
    </row>
    <row r="71" spans="2:15" s="6" customFormat="1" ht="31.5" x14ac:dyDescent="0.25">
      <c r="B71" s="99"/>
      <c r="C71" s="129"/>
      <c r="D71" s="131"/>
      <c r="E71" s="129"/>
      <c r="F71" s="99"/>
      <c r="G71" s="45" t="s">
        <v>17</v>
      </c>
      <c r="H71" s="15">
        <v>0</v>
      </c>
      <c r="I71" s="15">
        <v>0</v>
      </c>
      <c r="J71" s="15">
        <v>0</v>
      </c>
      <c r="K71" s="15">
        <f>SUM(H71:J71)</f>
        <v>0</v>
      </c>
      <c r="L71" s="132"/>
    </row>
    <row r="72" spans="2:15" s="6" customFormat="1" ht="31.5" x14ac:dyDescent="0.25">
      <c r="B72" s="99"/>
      <c r="C72" s="129"/>
      <c r="D72" s="131"/>
      <c r="E72" s="129"/>
      <c r="F72" s="99"/>
      <c r="G72" s="45" t="s">
        <v>18</v>
      </c>
      <c r="H72" s="20">
        <v>0</v>
      </c>
      <c r="I72" s="20">
        <v>0</v>
      </c>
      <c r="J72" s="20">
        <v>0</v>
      </c>
      <c r="K72" s="15">
        <f>SUM(H72:J72)</f>
        <v>0</v>
      </c>
      <c r="L72" s="132"/>
    </row>
    <row r="73" spans="2:15" s="6" customFormat="1" ht="31.5" x14ac:dyDescent="0.25">
      <c r="B73" s="99"/>
      <c r="C73" s="130"/>
      <c r="D73" s="131"/>
      <c r="E73" s="130"/>
      <c r="F73" s="112"/>
      <c r="G73" s="46" t="s">
        <v>19</v>
      </c>
      <c r="H73" s="15">
        <v>870493</v>
      </c>
      <c r="I73" s="15">
        <v>968600</v>
      </c>
      <c r="J73" s="15">
        <v>1027685</v>
      </c>
      <c r="K73" s="22">
        <f>H73+I73+J73</f>
        <v>2866778</v>
      </c>
      <c r="L73" s="132"/>
    </row>
    <row r="74" spans="2:15" s="6" customFormat="1" ht="19.5" customHeight="1" x14ac:dyDescent="0.25">
      <c r="B74" s="114" t="s">
        <v>35</v>
      </c>
      <c r="C74" s="114"/>
      <c r="D74" s="114"/>
      <c r="E74" s="114"/>
      <c r="F74" s="114"/>
      <c r="G74" s="114"/>
      <c r="H74" s="28">
        <f>SUM(H70)</f>
        <v>870493</v>
      </c>
      <c r="I74" s="28">
        <f>SUM(I70)</f>
        <v>968600</v>
      </c>
      <c r="J74" s="28">
        <f>SUM(J70)</f>
        <v>1027685</v>
      </c>
      <c r="K74" s="33">
        <f>SUM(K70)</f>
        <v>2866778</v>
      </c>
      <c r="L74" s="132"/>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15" t="s">
        <v>48</v>
      </c>
      <c r="C76" s="115"/>
      <c r="D76" s="115"/>
      <c r="E76" s="116" t="s">
        <v>49</v>
      </c>
      <c r="F76" s="116"/>
      <c r="G76" s="116"/>
      <c r="H76" s="158">
        <f>SUM(H70+H54+H58+H50+H46+H34+H26+H22+H18+H10+H14+H30)</f>
        <v>12468652.699999999</v>
      </c>
      <c r="I76" s="28">
        <f t="shared" ref="I76:J76" si="2">SUM(I70+I54+I58+I50+I46+I34+I26+I22+I18+I10+I14+I30)</f>
        <v>6602797</v>
      </c>
      <c r="J76" s="28">
        <f t="shared" si="2"/>
        <v>7532487</v>
      </c>
      <c r="K76" s="159">
        <f>SUM(H76:J76)</f>
        <v>26603936.699999999</v>
      </c>
      <c r="L76" s="117"/>
    </row>
    <row r="77" spans="2:15" s="6" customFormat="1" ht="21.95" customHeight="1" x14ac:dyDescent="0.25">
      <c r="B77" s="115"/>
      <c r="C77" s="115"/>
      <c r="D77" s="115"/>
      <c r="E77" s="114" t="s">
        <v>17</v>
      </c>
      <c r="F77" s="114"/>
      <c r="G77" s="114"/>
      <c r="H77" s="28">
        <f>SUM(H71+H55+H51+H47+H35+H31+H27+H23+H19+H15+H11)</f>
        <v>0</v>
      </c>
      <c r="I77" s="28">
        <f>SUM(I71+I55+I51+I47+I35+I31+I27+I23+I19+I15+I11)</f>
        <v>520000</v>
      </c>
      <c r="J77" s="28">
        <f t="shared" ref="J77" si="3">SUM(J71+J55+J51+J47+J35+J31+J27+J23+J19+J15+J11)</f>
        <v>620000</v>
      </c>
      <c r="K77" s="33">
        <f t="shared" ref="K77:K79" si="4">SUM(H77:J77)</f>
        <v>1140000</v>
      </c>
      <c r="L77" s="118"/>
    </row>
    <row r="78" spans="2:15" s="6" customFormat="1" ht="18.95" customHeight="1" x14ac:dyDescent="0.25">
      <c r="B78" s="115"/>
      <c r="C78" s="115"/>
      <c r="D78" s="115"/>
      <c r="E78" s="114" t="s">
        <v>18</v>
      </c>
      <c r="F78" s="114"/>
      <c r="G78" s="114"/>
      <c r="H78" s="28">
        <f t="shared" ref="H78:I78" si="5">SUM(H72+H56+H60+H52+H48+H36+H28+H24+H20+H12+H16+H32)</f>
        <v>0</v>
      </c>
      <c r="I78" s="28">
        <f t="shared" si="5"/>
        <v>0</v>
      </c>
      <c r="J78" s="28">
        <f>J12+J16+J20+J24+J28+J32+J48+J52+J56+J72</f>
        <v>0</v>
      </c>
      <c r="K78" s="33">
        <f t="shared" si="4"/>
        <v>0</v>
      </c>
      <c r="L78" s="118"/>
    </row>
    <row r="79" spans="2:15" s="6" customFormat="1" x14ac:dyDescent="0.25">
      <c r="B79" s="115"/>
      <c r="C79" s="115"/>
      <c r="D79" s="115"/>
      <c r="E79" s="114" t="s">
        <v>19</v>
      </c>
      <c r="F79" s="114"/>
      <c r="G79" s="114"/>
      <c r="H79" s="158">
        <f>SUM(H73+H57+H61+H53+H49+H37+H29+H25+H21+H13+H17+H33+H58)</f>
        <v>12468652.699999999</v>
      </c>
      <c r="I79" s="28">
        <f t="shared" ref="I79:J79" si="6">SUM(I73+I57+I61+I53+I49+I37+I29+I25+I21+I13+I17+I33+I58)</f>
        <v>6082797</v>
      </c>
      <c r="J79" s="28">
        <f t="shared" si="6"/>
        <v>6912487</v>
      </c>
      <c r="K79" s="159">
        <f t="shared" si="4"/>
        <v>25463936.699999999</v>
      </c>
      <c r="L79" s="119"/>
    </row>
    <row r="80" spans="2:15" s="6" customFormat="1" x14ac:dyDescent="0.25">
      <c r="B80" s="23"/>
      <c r="H80" s="24"/>
      <c r="I80" s="24"/>
      <c r="J80" s="24"/>
      <c r="K80" s="24"/>
      <c r="L80" s="5"/>
    </row>
    <row r="81" spans="3:12" x14ac:dyDescent="0.25">
      <c r="C81" s="125" t="s">
        <v>58</v>
      </c>
      <c r="D81" s="125"/>
      <c r="E81" s="125"/>
      <c r="F81" s="125"/>
      <c r="G81" s="125"/>
      <c r="H81" s="125"/>
      <c r="I81" s="125"/>
      <c r="J81" s="125"/>
      <c r="K81" s="125"/>
      <c r="L81" s="125"/>
    </row>
    <row r="82" spans="3:12" x14ac:dyDescent="0.25">
      <c r="C82" s="124" t="s">
        <v>59</v>
      </c>
      <c r="D82" s="124"/>
      <c r="E82" s="124"/>
      <c r="F82" s="124"/>
      <c r="G82" s="124"/>
      <c r="H82" s="124"/>
      <c r="I82" s="124"/>
      <c r="J82" s="124"/>
      <c r="K82" s="124"/>
      <c r="L82" s="124"/>
    </row>
    <row r="83" spans="3:12" x14ac:dyDescent="0.25">
      <c r="H83" s="44"/>
      <c r="I83" s="44"/>
      <c r="J83" s="44"/>
      <c r="K83" s="44"/>
    </row>
    <row r="86" spans="3:12" ht="18.75" x14ac:dyDescent="0.25">
      <c r="D86" s="50" t="s">
        <v>61</v>
      </c>
      <c r="J86" s="123" t="s">
        <v>62</v>
      </c>
      <c r="K86" s="123"/>
      <c r="L86" s="123"/>
    </row>
  </sheetData>
  <mergeCells count="82">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2021-09-06T13:52:48Z</dcterms:modified>
</cp:coreProperties>
</file>